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zdk-fs1\Skupna Mapa\UPRAVA\JN\JN 2026\1. SPLOŠNI ZDRAVSTVENI MATERIAL\POPRAVEK ŠT. 4\"/>
    </mc:Choice>
  </mc:AlternateContent>
  <xr:revisionPtr revIDLastSave="0" documentId="13_ncr:1_{E6AFA1D5-0AF1-4AD4-A4D2-E0869E05FD4C}" xr6:coauthVersionLast="47" xr6:coauthVersionMax="47" xr10:uidLastSave="{00000000-0000-0000-0000-000000000000}"/>
  <bookViews>
    <workbookView xWindow="-120" yWindow="-120" windowWidth="29040" windowHeight="15720" firstSheet="5" activeTab="11" xr2:uid="{4462FD71-23D5-4537-9AE1-61C2D8CA7B94}"/>
  </bookViews>
  <sheets>
    <sheet name="REKAPITULACIJA" sheetId="1" r:id="rId1"/>
    <sheet name="SKL. 1- SPL. ZDR. MAT" sheetId="2" r:id="rId2"/>
    <sheet name="SKL. 2- OBVEZILNI MATERIAL" sheetId="3" r:id="rId3"/>
    <sheet name="SKL. 3- RAZKUŽILA" sheetId="4" r:id="rId4"/>
    <sheet name="SKL. 4- IGLE, BRIZGE, KATETRI" sheetId="5" r:id="rId5"/>
    <sheet name="SKL. 5- UZ+EKG" sheetId="7" r:id="rId6"/>
    <sheet name="SKL. 6- OSTALE ROKAVICE" sheetId="8" r:id="rId7"/>
    <sheet name="SKL. 7- ZBIRALNIKI" sheetId="9" r:id="rId8"/>
    <sheet name="List1" sheetId="14" state="hidden" r:id="rId9"/>
    <sheet name="SKL. 8- PATRONAŽA" sheetId="12" r:id="rId10"/>
    <sheet name="SKL. 9- NMP" sheetId="13" r:id="rId11"/>
    <sheet name="SKL. 10- DEZINFEKCIJA IN NEGA " sheetId="16"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7" l="1"/>
  <c r="L76" i="12"/>
  <c r="L23" i="16"/>
  <c r="K23" i="16"/>
  <c r="L35" i="13"/>
  <c r="K35" i="13"/>
  <c r="K76" i="12"/>
  <c r="L11" i="9"/>
  <c r="K11" i="9"/>
  <c r="L26" i="8"/>
  <c r="K26" i="8"/>
  <c r="L49" i="5"/>
  <c r="K49" i="5"/>
  <c r="L59" i="4"/>
  <c r="K59" i="4"/>
  <c r="L127" i="3"/>
  <c r="K127" i="3"/>
  <c r="L269" i="2"/>
  <c r="K269" i="2"/>
  <c r="D60" i="2"/>
</calcChain>
</file>

<file path=xl/sharedStrings.xml><?xml version="1.0" encoding="utf-8"?>
<sst xmlns="http://schemas.openxmlformats.org/spreadsheetml/2006/main" count="2703" uniqueCount="1812">
  <si>
    <t>Šifra</t>
  </si>
  <si>
    <t>Naziv artikla</t>
  </si>
  <si>
    <t>Zahteve naročnika</t>
  </si>
  <si>
    <t xml:space="preserve">Količina </t>
  </si>
  <si>
    <t>Merska enota</t>
  </si>
  <si>
    <t>0000000000708</t>
  </si>
  <si>
    <t>0000000000754</t>
  </si>
  <si>
    <t>0000000000828</t>
  </si>
  <si>
    <t>0000000000871</t>
  </si>
  <si>
    <t>0000000000873</t>
  </si>
  <si>
    <t>0000000000886</t>
  </si>
  <si>
    <t>0000000000887</t>
  </si>
  <si>
    <t>0000000000888</t>
  </si>
  <si>
    <t>0000000000889</t>
  </si>
  <si>
    <t>0000000000901</t>
  </si>
  <si>
    <t>0000000000902</t>
  </si>
  <si>
    <t>0000000000903</t>
  </si>
  <si>
    <t>0000000001041</t>
  </si>
  <si>
    <t>0000000001092</t>
  </si>
  <si>
    <t>0000000006735</t>
  </si>
  <si>
    <t>0000000006734</t>
  </si>
  <si>
    <t>0000000001124</t>
  </si>
  <si>
    <t>0000000001126</t>
  </si>
  <si>
    <t>0000000001127</t>
  </si>
  <si>
    <t>0000000001128</t>
  </si>
  <si>
    <t>0000000001129</t>
  </si>
  <si>
    <t>0000000001130</t>
  </si>
  <si>
    <t>0000000001131</t>
  </si>
  <si>
    <t>0000000001229</t>
  </si>
  <si>
    <t>0000000001230</t>
  </si>
  <si>
    <t>0000000001231</t>
  </si>
  <si>
    <t>0000000001232</t>
  </si>
  <si>
    <t>0000000001280</t>
  </si>
  <si>
    <t>0000000001281</t>
  </si>
  <si>
    <t>0000000001300</t>
  </si>
  <si>
    <t>0000000001324</t>
  </si>
  <si>
    <t>0000000001333</t>
  </si>
  <si>
    <t>0000000001396</t>
  </si>
  <si>
    <t>0000000001474</t>
  </si>
  <si>
    <t>0000000001477</t>
  </si>
  <si>
    <t>0000000001478</t>
  </si>
  <si>
    <t>0000000001479</t>
  </si>
  <si>
    <t>0000000001480</t>
  </si>
  <si>
    <t>0000000001481</t>
  </si>
  <si>
    <t>0000000001482</t>
  </si>
  <si>
    <t>0000000001483</t>
  </si>
  <si>
    <t>0000000001545</t>
  </si>
  <si>
    <t>0000000001560</t>
  </si>
  <si>
    <t>0000000001567</t>
  </si>
  <si>
    <t>0000000001642</t>
  </si>
  <si>
    <t>0000000001647</t>
  </si>
  <si>
    <t>0000000001656</t>
  </si>
  <si>
    <t>0000000001697</t>
  </si>
  <si>
    <t>0000000001708</t>
  </si>
  <si>
    <t>0000000001710</t>
  </si>
  <si>
    <t>0000000001830</t>
  </si>
  <si>
    <t>0000000001831</t>
  </si>
  <si>
    <t>0000000001832</t>
  </si>
  <si>
    <t>0000000001833</t>
  </si>
  <si>
    <t>0000000001834</t>
  </si>
  <si>
    <t>0000000001871</t>
  </si>
  <si>
    <t>0000000001879</t>
  </si>
  <si>
    <t>0000000001881</t>
  </si>
  <si>
    <t>0000000001882</t>
  </si>
  <si>
    <t>0000000001883</t>
  </si>
  <si>
    <t>0000000001884</t>
  </si>
  <si>
    <t>0000000001896</t>
  </si>
  <si>
    <t>0000000001904</t>
  </si>
  <si>
    <t>0000000001931</t>
  </si>
  <si>
    <t>0000000001976</t>
  </si>
  <si>
    <t>0000000002054</t>
  </si>
  <si>
    <t>0000000002056</t>
  </si>
  <si>
    <t>0000000002087</t>
  </si>
  <si>
    <t>0000000002088</t>
  </si>
  <si>
    <t>0000000002105</t>
  </si>
  <si>
    <t>0000000002106</t>
  </si>
  <si>
    <t>0000000002107</t>
  </si>
  <si>
    <t>0000000002108</t>
  </si>
  <si>
    <t>0000000002179</t>
  </si>
  <si>
    <t>0000000002185</t>
  </si>
  <si>
    <t>0000000002186</t>
  </si>
  <si>
    <t>0000000002282</t>
  </si>
  <si>
    <t>0000000002283</t>
  </si>
  <si>
    <t>0000000002284</t>
  </si>
  <si>
    <t>0000000002285</t>
  </si>
  <si>
    <t>0000000002320</t>
  </si>
  <si>
    <t>0000000002321</t>
  </si>
  <si>
    <t>0000000002349</t>
  </si>
  <si>
    <t>0000000002350</t>
  </si>
  <si>
    <t>0000000002351</t>
  </si>
  <si>
    <t>0000000002352</t>
  </si>
  <si>
    <t>0000000002354</t>
  </si>
  <si>
    <t>0000000002442</t>
  </si>
  <si>
    <t>0000000002462</t>
  </si>
  <si>
    <t>0000000002469</t>
  </si>
  <si>
    <t>0000000002470</t>
  </si>
  <si>
    <t>0000000002472</t>
  </si>
  <si>
    <t>0000000002473</t>
  </si>
  <si>
    <t>0000000002474</t>
  </si>
  <si>
    <t>0000000002475</t>
  </si>
  <si>
    <t>0000000002504</t>
  </si>
  <si>
    <t>0000000002552</t>
  </si>
  <si>
    <t>0000000002564</t>
  </si>
  <si>
    <t>0000000002629</t>
  </si>
  <si>
    <t>0000000002699</t>
  </si>
  <si>
    <t>0000000002726</t>
  </si>
  <si>
    <t>0000000002730</t>
  </si>
  <si>
    <t>0000000002731</t>
  </si>
  <si>
    <t>0000000002865</t>
  </si>
  <si>
    <t>0000000002887</t>
  </si>
  <si>
    <t>0000000002888</t>
  </si>
  <si>
    <t>0000000002890</t>
  </si>
  <si>
    <t>0000000002891</t>
  </si>
  <si>
    <t>0000000002892</t>
  </si>
  <si>
    <t>0000000002893</t>
  </si>
  <si>
    <t>0000000002894</t>
  </si>
  <si>
    <t>0000000002895</t>
  </si>
  <si>
    <t>0000000002896</t>
  </si>
  <si>
    <t>0000000002898</t>
  </si>
  <si>
    <t>0000000002900</t>
  </si>
  <si>
    <t>0000000002901</t>
  </si>
  <si>
    <t>0000000002902</t>
  </si>
  <si>
    <t>0000000002903</t>
  </si>
  <si>
    <t>0000000002904</t>
  </si>
  <si>
    <t>0000000002906</t>
  </si>
  <si>
    <t>0000000002907</t>
  </si>
  <si>
    <t>0000000002937</t>
  </si>
  <si>
    <t>0000000002966</t>
  </si>
  <si>
    <t>0000000003063</t>
  </si>
  <si>
    <t>0000000003064</t>
  </si>
  <si>
    <t>0000000003102</t>
  </si>
  <si>
    <t>0000000003104</t>
  </si>
  <si>
    <t>0000000003107</t>
  </si>
  <si>
    <t>0000000003111</t>
  </si>
  <si>
    <t>0000000003116</t>
  </si>
  <si>
    <t>0000000003117</t>
  </si>
  <si>
    <t>0000000003118</t>
  </si>
  <si>
    <t>0000000003120</t>
  </si>
  <si>
    <t>0000000003145</t>
  </si>
  <si>
    <t>0000000003222</t>
  </si>
  <si>
    <t>0000000003646</t>
  </si>
  <si>
    <t>0000000003654</t>
  </si>
  <si>
    <t>0000000003662</t>
  </si>
  <si>
    <t>0000000003663</t>
  </si>
  <si>
    <t>0000000003664</t>
  </si>
  <si>
    <t>0000000003681</t>
  </si>
  <si>
    <t>0000000005267</t>
  </si>
  <si>
    <t>0000000005268</t>
  </si>
  <si>
    <t>0000000005269</t>
  </si>
  <si>
    <t>0000000005312</t>
  </si>
  <si>
    <t>0000000005313</t>
  </si>
  <si>
    <t>0000000005314</t>
  </si>
  <si>
    <t>0000000005320</t>
  </si>
  <si>
    <t>0000000005329</t>
  </si>
  <si>
    <t>0000000005330</t>
  </si>
  <si>
    <t>0000000005331</t>
  </si>
  <si>
    <t>0000000005333</t>
  </si>
  <si>
    <t>0000000005334</t>
  </si>
  <si>
    <t>0000000005336</t>
  </si>
  <si>
    <t>0000000005369</t>
  </si>
  <si>
    <t>0000000005381</t>
  </si>
  <si>
    <t>0000000005389</t>
  </si>
  <si>
    <t>0000000005391</t>
  </si>
  <si>
    <t>0000000005392</t>
  </si>
  <si>
    <t>0000000005393</t>
  </si>
  <si>
    <t>0000000005407</t>
  </si>
  <si>
    <t>0000000005422</t>
  </si>
  <si>
    <t>0000000005423</t>
  </si>
  <si>
    <t>0000000005445</t>
  </si>
  <si>
    <t>0000000005459</t>
  </si>
  <si>
    <t>0000000005464</t>
  </si>
  <si>
    <t>0000000005488</t>
  </si>
  <si>
    <t>0000000005489</t>
  </si>
  <si>
    <t>0000000005512</t>
  </si>
  <si>
    <t>0000000005516</t>
  </si>
  <si>
    <t>0000000005517</t>
  </si>
  <si>
    <t>0000000005543</t>
  </si>
  <si>
    <t>0000000005561</t>
  </si>
  <si>
    <t>0000000006362</t>
  </si>
  <si>
    <t>0000000006395</t>
  </si>
  <si>
    <t>0000000006638</t>
  </si>
  <si>
    <t>0000000006642</t>
  </si>
  <si>
    <t>0000000006644</t>
  </si>
  <si>
    <t>0000000006647</t>
  </si>
  <si>
    <t>0000000006656</t>
  </si>
  <si>
    <t>0000000006724</t>
  </si>
  <si>
    <t>0000000000373</t>
  </si>
  <si>
    <t>0000000000510</t>
  </si>
  <si>
    <t>0000000000512</t>
  </si>
  <si>
    <t>0000000001375</t>
  </si>
  <si>
    <t>0000000001700</t>
  </si>
  <si>
    <t>0000000001818</t>
  </si>
  <si>
    <t>0000000001951</t>
  </si>
  <si>
    <t>0000000003032</t>
  </si>
  <si>
    <t>0000000003292</t>
  </si>
  <si>
    <t>0000000003293</t>
  </si>
  <si>
    <t>0000000000194</t>
  </si>
  <si>
    <t>0000000000265</t>
  </si>
  <si>
    <t>0000000000278</t>
  </si>
  <si>
    <t>0000000000378</t>
  </si>
  <si>
    <t>0000000000553</t>
  </si>
  <si>
    <t>0000000000555</t>
  </si>
  <si>
    <t>0000000000595</t>
  </si>
  <si>
    <t>0000000000625</t>
  </si>
  <si>
    <t>0000000000627</t>
  </si>
  <si>
    <t>0000000000647</t>
  </si>
  <si>
    <t>0000000000649</t>
  </si>
  <si>
    <t xml:space="preserve">BEBI PALČKE A100               </t>
  </si>
  <si>
    <t xml:space="preserve">BRITVICE ZA 1X UPORABO A100 </t>
  </si>
  <si>
    <t xml:space="preserve">BRIZGA LL 10 ML Z NACL POSIFLU SH A30              </t>
  </si>
  <si>
    <t xml:space="preserve">CHLORHEKSIDIN 2% NEOB. 250 ML  </t>
  </si>
  <si>
    <t xml:space="preserve">ELEKTRODA-PAR DEFI QUICK COMBO ADULT ZA LP REDY   </t>
  </si>
  <si>
    <t xml:space="preserve">ELEKTRODE QUICK COMBO PEDIATRI C A1PAR             </t>
  </si>
  <si>
    <t xml:space="preserve">ELEKTRODE ZA EKG (RED DOT 3M)  NA MEDIP. A50       </t>
  </si>
  <si>
    <t xml:space="preserve">ESMARCH PODVEZA (PAS) ZA 1X UP OR. A1           </t>
  </si>
  <si>
    <t xml:space="preserve">FIKSATER PICC KATETROV STATLOC K CV PLUS A25       </t>
  </si>
  <si>
    <t xml:space="preserve">FIKSATOR ZA TUBUS T-HOLDER ODR IN OTR             </t>
  </si>
  <si>
    <t xml:space="preserve">FILTER ZA ENDOTRAHEALNI TUBUS  </t>
  </si>
  <si>
    <t>FILTER ZA SPIROMETRIJO TUBE -  oranžna A250</t>
  </si>
  <si>
    <t xml:space="preserve">FOLIJA ZAŠČITNA 160X210 SREBRN O/ZLATA            </t>
  </si>
  <si>
    <t>GEL ZA ULTRAZVOK ECO 260 ML</t>
  </si>
  <si>
    <t xml:space="preserve">GRIPPER PLUS SAFETY BREZ Y 19  G X 19 MM A12       </t>
  </si>
  <si>
    <t>I-GEL PRIPOMOČEK SUPRAGLOTIČNI ŠT. 1 INTS</t>
  </si>
  <si>
    <t>I-GEL PRIPOMOČEK SUPERGLOTIČNI ŠT. 1,5 INTS</t>
  </si>
  <si>
    <t>I-GEL PRIPOMOČEK SUPERGLOTIČNI ŠT. 2 INTS</t>
  </si>
  <si>
    <t>I-GEL PRIPOMOČEK SUPERGLOTIČNI ŠT. 2,5 INTS</t>
  </si>
  <si>
    <t>I-GEL O2 PRIPOMOČEK SUPERGLOTIČNI ŠT. 3 INTS</t>
  </si>
  <si>
    <t>I-GEL O2 PRIPOMOČEK SUPERGLOTIČNI ŠT. 4 INTS</t>
  </si>
  <si>
    <t>I-GEL O2 PRIPOMOČEK SUPERGLOTIČNI ŠT. 5 INTS</t>
  </si>
  <si>
    <t xml:space="preserve">IRIGATOR 2L PVC POTOVALNI/VREČ KA/                 </t>
  </si>
  <si>
    <t xml:space="preserve">KAPA BOLNIŠKA A100             </t>
  </si>
  <si>
    <t>KATETER ASPIRACIJSKI ŠT.12 A1</t>
  </si>
  <si>
    <t>KATETER ASPIRACIJSKI ŠT.14 A1</t>
  </si>
  <si>
    <t>KATETER ASPIRACIJSKI ŠT.16 A1</t>
  </si>
  <si>
    <t xml:space="preserve">KATETER FOLEY ŠT.14  A10 </t>
  </si>
  <si>
    <t xml:space="preserve">KATETER FOLEY ŠT.16 A10 </t>
  </si>
  <si>
    <t xml:space="preserve">KATETER FOLEY ŠT.18 A10 </t>
  </si>
  <si>
    <t xml:space="preserve">KATETER FOLEY ŠT.20            </t>
  </si>
  <si>
    <t xml:space="preserve">KATETER FOLEY ŠT.22 A12        </t>
  </si>
  <si>
    <t xml:space="preserve">KATETER NOSNI ZA VPIHAVANJE KISIKA                </t>
  </si>
  <si>
    <t xml:space="preserve">KOMPRESA ALKOHOLNA PDI SENSO P45x90mm, A100          </t>
  </si>
  <si>
    <t xml:space="preserve">KOMPRESA ALKOHOLNA VELIKA SENSO 80x110mm A100          </t>
  </si>
  <si>
    <t xml:space="preserve">KOMPRESA OČESNA POS.PAK. STER. A15                </t>
  </si>
  <si>
    <t xml:space="preserve">KOZAREC PP 2 DL PROZOREN A 100 </t>
  </si>
  <si>
    <t xml:space="preserve">KOZAREC PVC 1.6DL A100         </t>
  </si>
  <si>
    <t xml:space="preserve">KRPICE NEGOV.VLAŽNE 30X30CM A6 0                   </t>
  </si>
  <si>
    <t xml:space="preserve">LANCETA ACCU-CHEK Softclix A20 0                   </t>
  </si>
  <si>
    <t xml:space="preserve">LEDVIČKA PP TRDA 700 ML        </t>
  </si>
  <si>
    <t xml:space="preserve">LOPARČKI LESENI A100           </t>
  </si>
  <si>
    <t xml:space="preserve">MASKA - RESPIRATOR FFP 3 - OVO </t>
  </si>
  <si>
    <t xml:space="preserve">MASKA KIRURŠKA Z ELASTIKO A50  </t>
  </si>
  <si>
    <t xml:space="preserve">MASKA VENTURI ECO A25          </t>
  </si>
  <si>
    <t xml:space="preserve">MASKA ZA INH. Z RAZPRŠILCEM ZA ODRASLE            </t>
  </si>
  <si>
    <t xml:space="preserve">MASKA ZA INH-04/03 Z RAZPRŠIL. ZA OTROKE 1886      </t>
  </si>
  <si>
    <t xml:space="preserve">MASKA ZA KISIK OHIO/ODRASLA    </t>
  </si>
  <si>
    <t xml:space="preserve">MASKA ZA KISIK OHIO/OTROŠKA    </t>
  </si>
  <si>
    <t xml:space="preserve">MASKA ZAŠČITNA FFP2            </t>
  </si>
  <si>
    <t xml:space="preserve">MEROCELN-NOS.TAMPON 8CM BREZ VRVICE A20           </t>
  </si>
  <si>
    <t xml:space="preserve">MICROPORE 5,0 CM X 9,1 M Z DISPENZ. A6       </t>
  </si>
  <si>
    <t xml:space="preserve">NASTAVEK YANKAUER 8 MM Z REG.  ROČAJ ST. A60       </t>
  </si>
  <si>
    <t xml:space="preserve">NASTAVEK ZA TERMOMETER TERMOSCAN A200             </t>
  </si>
  <si>
    <t xml:space="preserve">NASTAVKI ZA TERM.THERMOSCAN A4 0 BRAUN             </t>
  </si>
  <si>
    <t xml:space="preserve">OBLOGA BIATAIN AG NEADH. 15X15 CM A5              </t>
  </si>
  <si>
    <t xml:space="preserve">OBLOGA BIATAIN PENA NEADH. 15X 15 CM A5            </t>
  </si>
  <si>
    <t xml:space="preserve">OPORNICA MAH 17X200X1CM ZA PRS T                   </t>
  </si>
  <si>
    <t xml:space="preserve">OPORNICA MAH 30X300X1,5        </t>
  </si>
  <si>
    <t xml:space="preserve">OPORNICA MAH 45X350X1.5CM ZA R OKO                 </t>
  </si>
  <si>
    <t xml:space="preserve">OPORNICA MAH 45X400X1 ZA ROKO  </t>
  </si>
  <si>
    <t>OPORNICA MAH 90X800X1,5 ZA NOGO TRDA</t>
  </si>
  <si>
    <t xml:space="preserve">PALČKE ZA JOD 25CM A100        </t>
  </si>
  <si>
    <t>PAP. ROLA ZA PREGL.M.PLAST.60C MX50M PERF.112890750</t>
  </si>
  <si>
    <t xml:space="preserve">PAP.RJUHA ROLA 80CMX100M ZA PREGL.MIZO PLAST.      </t>
  </si>
  <si>
    <t xml:space="preserve">PAP.RJUHE ROLA 59CMX50M ZA PRE GL. MIZO            </t>
  </si>
  <si>
    <t xml:space="preserve">PAP.RJUHE ROLA 59X100M ZA PREG L. MIZO A6          </t>
  </si>
  <si>
    <t>PAPIR EKG ZA LIFEPACK 12 107 X 25</t>
  </si>
  <si>
    <t>PAPIR ZA EKG AT-1, SP-1 90x90x290 listov/SCHILLER</t>
  </si>
  <si>
    <t xml:space="preserve">PARAFIN V PASTILAH 1KG         </t>
  </si>
  <si>
    <t xml:space="preserve">PETELINČEK TRIPOTNI            </t>
  </si>
  <si>
    <t xml:space="preserve">PLAŠČ ZA OBISKOV.Z ROKAVI A10               </t>
  </si>
  <si>
    <t xml:space="preserve">PODLOGE 40X60 POSTELJNE A30    </t>
  </si>
  <si>
    <t xml:space="preserve">PODLOGE 60X90 POSTELJNE A25    </t>
  </si>
  <si>
    <t xml:space="preserve">POLIAMID 2/0 45 CM A36         </t>
  </si>
  <si>
    <t xml:space="preserve">POLIAMID 3/0 45 CM A36         </t>
  </si>
  <si>
    <t xml:space="preserve">POLIAMID 4/0 45 CM A36         </t>
  </si>
  <si>
    <t xml:space="preserve">POLIAMID 5/0 45 CM A36         </t>
  </si>
  <si>
    <t>PREDPASNIKI Z ROKAVI ZA 1XUP,  NESTERILNI - OVO A10</t>
  </si>
  <si>
    <t xml:space="preserve">PREGRINJALA ZAŠČITNA/59CM,PLAS TIFIC               </t>
  </si>
  <si>
    <t xml:space="preserve">PREGRINJALA ZOBNA ROLA BELA A8 0                   </t>
  </si>
  <si>
    <t xml:space="preserve">PREGRINJALO SAHARA ZA OP. MIZO 100X230 CM A50  </t>
  </si>
  <si>
    <t xml:space="preserve">REZILO STR.ZA SKALPEL ŠT.10 A1 00                  </t>
  </si>
  <si>
    <t xml:space="preserve">REZILO STR.ZA SKALPEL ŠT.11 A100                  </t>
  </si>
  <si>
    <t xml:space="preserve">REZILO STR.ZA SKALPEL ŠT.12 A100                  </t>
  </si>
  <si>
    <t xml:space="preserve">REZILO STR.ZA SKALPEL ŠT.15 A100                  </t>
  </si>
  <si>
    <t xml:space="preserve">ROKAV ZA STER. BPR 5,0 CM X 20 0 M                 </t>
  </si>
  <si>
    <t xml:space="preserve">ROKAV ZA STER. BPR 7,5 CM X 20 0 M                 </t>
  </si>
  <si>
    <t>ROKAVICE NITRIL PURPLE-XTRA XS HALYARD</t>
  </si>
  <si>
    <t xml:space="preserve">ROKAVICE NITRILNE STERLING L A200                 </t>
  </si>
  <si>
    <t xml:space="preserve">ROKAVICE NITRILNE STERLING M A200                 </t>
  </si>
  <si>
    <t xml:space="preserve">ROKAVICE NITRILNE STERLING S A200                 </t>
  </si>
  <si>
    <t xml:space="preserve">ROKAVICE PREGL. LATEX NEPUDR. 5 FINGERS L A100      </t>
  </si>
  <si>
    <t xml:space="preserve">SET ZA ŠIVANJE POLIPROPILEN 5/ 0 45 CM A36         </t>
  </si>
  <si>
    <t>SET ZA ŠIVANJE SILKAM 4/0 45 CM A36</t>
  </si>
  <si>
    <t xml:space="preserve">SISTEM VENTURI CPAP Z MASKO M  IN PEEP             </t>
  </si>
  <si>
    <t xml:space="preserve">SISTEM VENTURI CPAP. Z MASKO L IN PEEP            </t>
  </si>
  <si>
    <t xml:space="preserve">SKALPEL sterilen (Fig. 15) ZA  ENKRATNO UPOR.A10   </t>
  </si>
  <si>
    <t xml:space="preserve">SKALPEL sterilen (Fig.10) ZA E NKRATNO UPOR.A10    </t>
  </si>
  <si>
    <t xml:space="preserve">SKALPEL ŠT.11 A10 STER.        </t>
  </si>
  <si>
    <t xml:space="preserve">SKALPEL ŠT.12 A10 STER.        </t>
  </si>
  <si>
    <t xml:space="preserve">SONDA ŽELODČNA CH 16X800 MM   </t>
  </si>
  <si>
    <t xml:space="preserve">STANIČEVINA-VATA CELULOZNA 1KG </t>
  </si>
  <si>
    <t xml:space="preserve">STICK OFF 50 ML                </t>
  </si>
  <si>
    <t xml:space="preserve">SVILA 5/0 45 CM A36            </t>
  </si>
  <si>
    <t xml:space="preserve">TAMPONI NTK SILIK. G ŠT. 3 NS  A100                </t>
  </si>
  <si>
    <t xml:space="preserve">TEST ZA NOSEČNOST/HCG URIN CAR DS A40           </t>
  </si>
  <si>
    <t xml:space="preserve">TESTNI LISTI ZA STER./THERMALO G S COMPL.A250      </t>
  </si>
  <si>
    <t xml:space="preserve">TESTNI LISTIČI ZA WELLION LUNA CHOL A5            </t>
  </si>
  <si>
    <t xml:space="preserve">TRAK TAMPONADNI STR. 1CMX10M   </t>
  </si>
  <si>
    <t xml:space="preserve">TUBUS E/T 3,5 MM Z BALONOM HUM </t>
  </si>
  <si>
    <t xml:space="preserve">TUBUS E/T 4,5 MM Z BALONOM HUM </t>
  </si>
  <si>
    <t xml:space="preserve">TUBUS GUEDEL AIRWAY 0 (60 mm)  ČRN                 </t>
  </si>
  <si>
    <t xml:space="preserve">TUBUS GUEDEL AIRWAY 1 (70 mm)  - bel               </t>
  </si>
  <si>
    <t xml:space="preserve">TUBUS GUEDEL AIRWAY 2 (80 mm)  - zelen             </t>
  </si>
  <si>
    <t xml:space="preserve">TUBUS GUEDEL AIRWAY 3 (90 mm)  - rumen             </t>
  </si>
  <si>
    <t xml:space="preserve">TUBUS GUEDEL AIRWAY 4 (100 mm) - rdeč             </t>
  </si>
  <si>
    <t xml:space="preserve">TUBUS GUEDEL AIRWAY 5 (110 mm) - oranžen          </t>
  </si>
  <si>
    <t xml:space="preserve">TUBUS E/T 2,0 MM Z BALONOM HUM </t>
  </si>
  <si>
    <t xml:space="preserve">TUBUS E/T 9,0 MM Z BALONOM HUM </t>
  </si>
  <si>
    <t xml:space="preserve">TUBUS E/T 3,0 MM Z BALONOM HUM </t>
  </si>
  <si>
    <t xml:space="preserve">TUBUS E/T 4,0 MM Z BALONOM HUM        </t>
  </si>
  <si>
    <t xml:space="preserve">TUBUS E/T 5,0 MM Z BALONOM HUM          </t>
  </si>
  <si>
    <t xml:space="preserve">TUBUS E/T 6,0 MM Z BALONOM HUM </t>
  </si>
  <si>
    <t xml:space="preserve">TUBUS E/T 7,5 MM Z BALONOM HUM       </t>
  </si>
  <si>
    <t xml:space="preserve">TUBUS E/T 8,5 MM Z BALONOM HUM </t>
  </si>
  <si>
    <t xml:space="preserve">TUBUS E/T 8,0 MM Z BALONOM HUM         </t>
  </si>
  <si>
    <t xml:space="preserve">USTNIK KARTONSKI 28/30X65 A500 </t>
  </si>
  <si>
    <t xml:space="preserve">VODILO ZA PEDIATR. TUBUS 5-8 M M                   </t>
  </si>
  <si>
    <t xml:space="preserve">VODILO ZA TUBUS 6-11 MM      </t>
  </si>
  <si>
    <t xml:space="preserve">VREČKA ASPIRACIJSKA 1000 ML SE RRES                </t>
  </si>
  <si>
    <t xml:space="preserve">VREČKA ZA BRUHANJE A50         </t>
  </si>
  <si>
    <t xml:space="preserve">VREČKA ZA SHRANJEVANJE ODTISOV A100               </t>
  </si>
  <si>
    <t xml:space="preserve">VREČKA ZA STER. 20X35 CM SAMOL EP. A100            </t>
  </si>
  <si>
    <t xml:space="preserve">VREČKA ZA STR.SAMOLEPIL. 9X20  CM A100             </t>
  </si>
  <si>
    <t xml:space="preserve">VREČKA ZA STR.SAMOLEPIL.13X27  CM A100             </t>
  </si>
  <si>
    <t xml:space="preserve">VREČKA ZA STR.SAMOLEPIL.9X25 C M A100              </t>
  </si>
  <si>
    <t xml:space="preserve">VREČKA ZA URIN OTROŠKA 150 ML  STER. A50           </t>
  </si>
  <si>
    <t xml:space="preserve">VREČKE ZA URIN 2 L Z ODTOKOM </t>
  </si>
  <si>
    <t xml:space="preserve">ROKAVICE KIR.LAT.PUDR.GAMMEX 6 ,5 A50              </t>
  </si>
  <si>
    <t xml:space="preserve">TRAK ZA PRITRDITEV CPAP MASKE  A12         </t>
  </si>
  <si>
    <t xml:space="preserve">ROKAVICE PREGL. LATEX NEPUDR.5 FINGERS XS A100      </t>
  </si>
  <si>
    <t xml:space="preserve">ROKAVICE PREGL. LATEX NEPUDR. 5 FINGERS S A100      </t>
  </si>
  <si>
    <t xml:space="preserve">ROKAVICE PREGL. LATEX NEPUDR. 5 FINGERS M A100      </t>
  </si>
  <si>
    <t>CITROCLOREX 2% 500 ML NEOBARVA N ECOLAB P306140</t>
  </si>
  <si>
    <t>I-GEL ŠT. 1 SUPRAGLOTIČNI</t>
  </si>
  <si>
    <t>I-GEL ŠT. 1,5 SUPRAGLOTIČNI</t>
  </si>
  <si>
    <t>I-GEL ŠT. 2  SUPRAGLOTIČNI</t>
  </si>
  <si>
    <t>ROKAVICE NITRIL PURPLE M A100  HALYARD</t>
  </si>
  <si>
    <t>ROKAVICE NITRIL PURPLE L A100  HALYARD</t>
  </si>
  <si>
    <t>ROKAVICE NITRIL PURPLE XL A90  HALYARD</t>
  </si>
  <si>
    <t>NIT ZA ŠIVANJE CHIRASORB BR.  AT. 5/0 45 cm DSM15 A24 LN0206</t>
  </si>
  <si>
    <t>SPIKE SENSO PLUS ZELEN A25 (MINI SPIKE)</t>
  </si>
  <si>
    <t>ROKAVICE KIR. LATEX NEPUDR. FLEX PLUS PF 6,5 PAR A50MAIMED</t>
  </si>
  <si>
    <t>ROKAVICE KIR. LATEX NEPUDR. FLEX PLUS PF 7,5 PAR A50MAIMED</t>
  </si>
  <si>
    <t>ROKAVICE KIR. LATEX NEPUDR. FLEX PLUS PF 7,0 PAR A50MAIMED</t>
  </si>
  <si>
    <t>ROKAVICE KIR. LATEX NEPUDR. X PLUS PF 8,0 PAR A50MAIMED</t>
  </si>
  <si>
    <t xml:space="preserve">TUBUS E/T 2,5 mm Z BALONOM HUM </t>
  </si>
  <si>
    <t xml:space="preserve">IGLA INJ. 0,7x40 mm A100  </t>
  </si>
  <si>
    <t>OBLIŽ I.V.OPSITE IV3000 10x12cm A50</t>
  </si>
  <si>
    <t>OBLIŽ OPSITE  VISIBLE DRAIN 10x9 cm A20</t>
  </si>
  <si>
    <t>ROKAVICE TWINTONE ORANGE NITRILE M A90 - OVO</t>
  </si>
  <si>
    <t>ROKAVICE TWINTONE ORANGE NITRILE L A90 - OVO</t>
  </si>
  <si>
    <t>ROKAVICE TWINTONE ORANGE NITRILE S A90 - OVO</t>
  </si>
  <si>
    <t xml:space="preserve">PAS ESMARCH ZA 1X UP. A25 per        </t>
  </si>
  <si>
    <t>BRIZGA 0,9% NACL 10ml LL  PRAXIJECT 50kos</t>
  </si>
  <si>
    <t>POKROVČEK LL DEZINF.CUROS A270 (zamašek)</t>
  </si>
  <si>
    <t>KOMPRESA ALK. MALA 60x28mM ALKOTIP SC A100</t>
  </si>
  <si>
    <t xml:space="preserve">BABY TO TO BIORAZGR.PALČKE 60x </t>
  </si>
  <si>
    <t xml:space="preserve">ZAMAŠEK ZA KATETER A40 TIK </t>
  </si>
  <si>
    <t xml:space="preserve">TRAK LEUKOTAPE 10 M X 2 CM </t>
  </si>
  <si>
    <t xml:space="preserve">TRAK LEUKOTAPE 10 M X 3,75 CM </t>
  </si>
  <si>
    <t>OBLOGA EURODRESSING 10x20cm A50</t>
  </si>
  <si>
    <t>ADAPTER LUER VACUTAINER A100 BD</t>
  </si>
  <si>
    <t>KOMPRESA ALKOHOLNA VELIKA 90x110mm A100</t>
  </si>
  <si>
    <t>PAS ESMARCH ZA 1X UP. brez lat DELAB</t>
  </si>
  <si>
    <t>OBLOGA EURODRESSING 10x10cm A50</t>
  </si>
  <si>
    <t>CAVILON ZAŠČ.FILM Z GOBICO 1ml A25</t>
  </si>
  <si>
    <t xml:space="preserve">ROKAVICE PREGL. LATEX NEPUDR. HR.PFT L A100 SHIELD  </t>
  </si>
  <si>
    <t>BRIZGA 0,9% NACL 20ml LL  PRAXIJECT 60kos</t>
  </si>
  <si>
    <t>PLASTENKA BRIZG.250ml PELD MODRA VITLAB</t>
  </si>
  <si>
    <t>MASKA KIR.Z ELAST.OTR.TEDDY BEAR TIP I A75 HALYARD</t>
  </si>
  <si>
    <t xml:space="preserve">KRPICA NEGOSOFT 30X30 CM NTK A50         </t>
  </si>
  <si>
    <t>BRIZGA KATETER 50ml NAST.+LUER ADAPTER A100 CHIRANA</t>
  </si>
  <si>
    <t xml:space="preserve">PLADENJ PP OGLAT </t>
  </si>
  <si>
    <t xml:space="preserve">CEVKA ZA ASPIRATOR WEINMANN    </t>
  </si>
  <si>
    <t xml:space="preserve">DOZATOR ZA INCIDIN LIQUID 1 L  RAZPRŠ.             </t>
  </si>
  <si>
    <t>LIJ ZA OTOSKOP F.O. 2,5 MM 1 X UPORABA A100 KAWE</t>
  </si>
  <si>
    <t>OLIVE ZA STETOSKOP LITTMANN VELIKE IN MALE 2 PAR</t>
  </si>
  <si>
    <t>PENA ZA SKAJ BREZ ALK.750 ML  ANIOS</t>
  </si>
  <si>
    <t xml:space="preserve">VIZIR                          </t>
  </si>
  <si>
    <t xml:space="preserve">ŽARNICA ZA OTOSKOP HEINE 2,5V  </t>
  </si>
  <si>
    <t>ŽARNICA HALOH HEINE 3,5Vx 02.88.049 BETA 100 KOS</t>
  </si>
  <si>
    <t>UŠESNE PALČKE VATIRANE, PAKIRANE PO 200 KOS V SC</t>
  </si>
  <si>
    <t>BRITVICE ZA ENKRATNO UPORABO Z DVOJNIM REZILOM, SC A 100 KOS</t>
  </si>
  <si>
    <t xml:space="preserve">BRIZGA 10 ML ZA ENKRATNO UPORABO, DOBRO ČITLJIVA SKALA, TRI DELNA BREZ LATEKSA, OZNAKA LITLJIVA, ODPORNA NA IZBRIS PROTI ETANOLU IN RAZKUŽILOM BREZ LATEKSA DEPH FREE, PVC FREE, STERILNA POLNJENA Z 0,9 % NACL, PAKIRANA POSAMEZNO S POKROVČKOM LUER LOCK, SC A 30 </t>
  </si>
  <si>
    <t>RAZKUŽILO ZA KOŽO NEOBARVANO , PRED OP POSEGI, PRED VSTAVLJANJEM CVK-JEV, NA OSNOVI 70% IZOPROPANOLA IN 2% CHLORHEKSIDIN GLUKONAT, PAKIRANJE 250ML Z OZKIM IZLIVKOM, NEOBARVAN, DELUJE V 30 SEKUNDAH, UČINKOVITO NA BAKTERIJE, FUNGE, EN1500, EN13727, EN13624; 250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</si>
  <si>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</si>
  <si>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</si>
  <si>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 EKG, HOLTER, ZA 1X UPORABO, ZA OTROKE IN ODRASLE, NA MICROPORJU ALI PENI PREMER 60 MM (NA MICROPORJU), ZAV A 50</t>
  </si>
  <si>
    <t>PAS ESMARCH ZA 1X UPORABO, BREZ LATEKSA, SILIKONSKI, 25 MM ŠIRINA, 0.6 MM DEBELINE, 45CM DOLŽINE</t>
  </si>
  <si>
    <t>BREZŠIVNI FIKSATER ZA FIKSACIJO CENTRALNIH KATETROV IN PICC KATETROV. Z BLAZINICO IZ TKANINE V OBLIKI POLMESECA, Z PRITRDILNIMI ZATIČI ZA FIKSACIJO KATETRA, SC A 25</t>
  </si>
  <si>
    <t>FIKSATOR ZA ET TUBUS ZA ODRASLE IN OTROKE, INTEGRIRANA ZAŠČITA PRED UGRIZOM, VODILO ZA UVAJANJE TRAKU, PRILAGAJANJE OBSEGA,STERILEN, ZA ENKRATNO UPORABO.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</si>
  <si>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</si>
  <si>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FILTER ZA SPIROMETRIJO ZA APARAT ZA MERJENJE NO V IZDIHANEM ZRAKU (ORANŽ) SC A250</t>
  </si>
  <si>
    <t>FOLIJA ZAŠČITNA 160X210 SREBRNO/ZLATA</t>
  </si>
  <si>
    <t>GEL ZA ULTRAZVOK, HIPOALERGEN, VODOTOPEN A 260 ML.</t>
  </si>
  <si>
    <t>ATRAVMATSKA IGLA ZA APLIKACIJO ZDRAVILA, 19G X 19 MM, STERILNA, S STIŠČKOM IN KRATKIM INFUZIJSKIM SISTEMOM BREZ Y NASTAVKA, SC A 12</t>
  </si>
  <si>
    <t>HIDROAKTIVNI GEL Z DODATKOM KALCIJEVEGA ALGINATA IN CMC , BREZ GLIKOLA, KI NEŽNO IN UČINKOVITO REHIDRIRA NEKROTIČNO TKIVO IN FIBRINSKE OBLOGE. IMA AVTOLITIČNI UČINEK, POSPEŠUJE GRANULACIJO IN EPITELIZACIJO IN JE BAKTERIOSTATIK, 15G, SC A 10</t>
  </si>
  <si>
    <t>TKIVNO LEPILO ZA KOŽO ZA BREZŠIVNO ZAPIRANJE RAN, 0,5ML, SC A 5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</si>
  <si>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</si>
  <si>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</si>
  <si>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</si>
  <si>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</si>
  <si>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</si>
  <si>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</si>
  <si>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</si>
  <si>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IRIGATOR ZA KLISTIRANJE, SESTAVLJEN IZ PLASTIČNE VREČKE, V KATERO NALIJEMO VODO, GIBLJIVE PLASTIČNE CEVKE IN NASTAVKA ZA ANUS V OBLIKI OZKEGA OKROGLEGA KLJUNA, KI IMA PRAKTIČEN VENTIL, S KATERIM ODPIRAMO ALI ZAPIRAMO PRETOK VODE, MORA SE ČISTITI Z OBIČAJNIMI ČISTILI, DODAN MORA BITI NASTAVEK Z DALJŠIM KLJUNOM ZA VAGINALNO IZPIRANJE, VOLUMEN 2L</t>
  </si>
  <si>
    <t>KAPA BARETA NETKANA BELA 53 CM ± 3 CM, GRAMATURA 10 G/M2. MD RAZRED I - UREDBA (EU) 2017/745. PAKIRANJE 100 KOS/ZAV.</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</si>
  <si>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</si>
  <si>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</si>
  <si>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</si>
  <si>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</si>
  <si>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</si>
  <si>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</si>
  <si>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 10</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</si>
  <si>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</si>
  <si>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KATETER NOSNI ZA KISIK - ENOSTAVEN, UDOBEN, DOLGA CEVKA IZ GLADKEGA MATERIALA, DVOROGI NOSNI KATETER IMA DVA MALA KRAKA, KI SE NAMESTITA V NOSNICO, 2,1M</t>
  </si>
  <si>
    <t>KOMPRESA IZ GAZE, 12 SL, 17 DO 20 NITNA, BREZ KONTRASTNE NITKE, 100% BOMBAŽ, NESTERILNA, DIMENZIJA 5 X 5CM, MAKSIMALNO PAKIRANJE SC A 100 KOS</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</si>
  <si>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</si>
  <si>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8-9 CM X 11CM, PAKIRANJE 100 KOS/SC</t>
  </si>
  <si>
    <t>KOMPRESA OČESNA, VEČSLOJNA,  IZDELANA IZ GAZE IN VATE TER  ALUMINIZIRANE VLAKNOVINE,  PREMERA 6 CM, A 1 KOMPRESA V  SETU PAPIR/FOLIJA, (POSAMIČNO  PAKIRANA), STERILNA, SC A 15 SET</t>
  </si>
  <si>
    <t>PVC KOZAREC ZA ENKRATNO  UPORABO, 2 DCL, ZAV. A 100</t>
  </si>
  <si>
    <t>PVC KOZAREC ZA ENKRATNO  UPORABO, 1,6 DCL, ZAVITEK A 100  KOS</t>
  </si>
  <si>
    <t>PREDNAVLAŽENE KRPE ZA NEGO, DIM. 30 X 30 CM (+/- 10% NA POVRŠINO KRPICE), NE VSEBUJEJO MILA, OHRANJAJO NARAVEN PH KOŽE, PO UPORABI NI POTREBNO IZPIRANJE, VSEBOVATI MORAJO ALOE VERO, GLICERIN IN LANOLIN. PAKIRANJE 60 KOS/ZAV.</t>
  </si>
  <si>
    <t>LANCETE, 28G, NAMENJENE ODVZEMU VZORCA - ZA UPORABO NA SISTEMIH ACCUCHECK, SC A200</t>
  </si>
  <si>
    <t>LEDVIČKA IZ TRDE POLIPROPILENSKE PLASTIKE, GRADUIRANA, TRPEŽNA, ODPORNA NA UDARCE, 700 ML. MOŽNOST STERLIZACIJE S PARO</t>
  </si>
  <si>
    <t>LOPATICA ZA JEZIK IZ BREZOVEGA LESA, GLADKO BRUŠENA, KONCI GLADKO ZAOKROŽENI, DOLŽINA 15 CM, ŠIRINA 17 MM, NESTERILNA SC A100</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</si>
  <si>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</si>
  <si>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</si>
  <si>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 ODRASLE V KOMPLETU Z  VENTURI VENTILI ZA 24, 28, 31, 35,  40, IN 60 % KISIKA. MASKA MORA  BITI BREZ PVC-JA IN DI (2ETHYLHEXIL)PHTALHATA. SPOJKA  NA MASKI ZA VENTILE IMA ZUNANJI  PREMER 22 MM. KONCENTRACIJA  KISIKA NA VENTILU JE OZNAČENA  NUMERIČNO, SC A 25</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</si>
  <si>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</si>
  <si>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RAZPRŠILEC ZA ZDRAVILA Z AEROSOL MASKO ZA OTROKE S POSODICO ZA ZDRAVILA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</si>
  <si>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</si>
  <si>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</si>
  <si>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RESPIRATOR, FFP2, IIR, EN 149:2001+A1:2009 IN EN 14683:2019 + AC:2019, NA NOTRANJEM PREDELU IMA NOSNO PENO IZ POLIURETANA, KI POMAGA ZMANJŠATI ROSENJE OČAL IN JE DOLŽINE 15,4 CM, DOLŽINA NOSNE ZAPONKE JE 9,2 CM, SESTAVLJENA IZ TREH PANELOV, SC A 20</t>
  </si>
  <si>
    <t>STERILNA POSTOPERATIVNA NOSNA TAMPONADA IZ OKSIDIRANE CELULOZE ZA ZAUSTAVLJANJE KRVAVITEV BREZ VRVICE IN CEVKE, 8CM A20</t>
  </si>
  <si>
    <t>PAPIRNAT LEPILNI TRAK IZ  VLAKNOVINE IN VISKOZE S  HIPOALERGENIM LEPILOM ZA  UPORABO PRI NEPOŠKODOVANI  KOŽI IN ZA PRITRDITEV  SANITETNEGA MATERIALA, TRAK JE  NA NAVIJALCU, 5 CM X 9,1M   (OBVEZNO KVALITETE  MICROPORE), SC A 6</t>
  </si>
  <si>
    <t>ASPIRACIJSKI NASTAVEK YANKAUER, UKRIVLJEN, 8MM, Z REGULATORJEM VLEKA, ROČAJ, STERILEN, BREZ LATEKSA, DEHP FREE, SC A 60 KOS</t>
  </si>
  <si>
    <t>UŠESNI NASTAVEK ZA TERMOMETER THERMOSCAN PRO 6000, PAKIRANJE SC A 200</t>
  </si>
  <si>
    <t>UŠESNI NASTAVEK ZA TERMOMETER THERMOSCAN PRO 3000/4000/6000, SC A 40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</si>
  <si>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</si>
  <si>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 SC A5</t>
  </si>
  <si>
    <t>NELEPLJIVE OBLOGE IZ TRIDIMENZIONALNE PENE (3-D), PREVLEČENE S POL PREPUSTNIM FILMOM. OBLOGA IZLOČKE ZADRŽUJE LOKALNO, IMA ZAVARJENE ROBOVE. NA RANI LAHKO OSTANE DO 7 DNI, OBVLADOVANJE IZLOČKA NAJMANJ 2,14G/CM2/24H, POD KOMPRESIJSKIM POVOJEM 0,86G/CM2, 15X15CM, SC A5</t>
  </si>
  <si>
    <t>OPORNICA ZA IMOBILIZACIJO PRSTA NEPOSREDNO PO POŠKODBI ALI OPERACIJI, KI JE MED RTG SLIKANJEM NI POTREBNO SNETI, MEHKA, DIMENZIJE 17X200 MM.</t>
  </si>
  <si>
    <t>OPORNICA ZA IMOBILIZACIJO PRSTA NEPOSREDNO PO POŠKODBI ALI OPERACIJI, KI JE MED RTG SLIKANJEM NI POTREBNO SNETI, TRDA, DIMENZIJE 30X300X1,5MM</t>
  </si>
  <si>
    <t>OPORNICA ZA IMOBILIZACIJO PRSTA NEPOSREDNO PO POŠKODBI ALI OPERACIJI, KI JE MED RTG SLIKANJEM NI POTREBNO SNETI, TRDA, DIMENZIJE 45X350X1,5 MM</t>
  </si>
  <si>
    <t>OPORNICA ZA IMOBILIZACIJO ROKE NEPOSREDNO PO POŠKODBI ALI OPERACIJI, KI JE MED RTG SLIKANJEM NI POTREBNO SNETI, MEHKA, DIMENZIJE 45X400X1 MM.</t>
  </si>
  <si>
    <t>OPORNICA ZA IMOBILIZACIJO NOGE NEPOSREDNO PO POŠKODBI ALI OPERACIJI, KI JE MED RTG SLIKANJEM NI POTREBNO SNETI, TRDA, DIMENZIJE 90X800X1,5 MM.</t>
  </si>
  <si>
    <t>OVRATNICA ZA FIKSACIJO VRATNE HRBTENICE ZA ODRASLE. PRI IMOBILIZACIJI IN EKSTRIKACIJI, Z MOŽNOSTJO TIPANJA PULZA NA KAROTIDNI ARTERIJI, Z ODPRTINO ZA TRAHEALNO KANILO, NASTAVLJIVA VIŠINA VRATU.</t>
  </si>
  <si>
    <t>PALČKE ZA JOD, DOLŽINE 25CM, LESENE, GLADKE A100</t>
  </si>
  <si>
    <t xml:space="preserve">PAPIR ROLA ZA PREGLEDNE MIZE, 2-SLOJNI, NAREJEN IZ ENE PLASTI TISSUE PAPIRJA (100% CELULOZA) IN ENE PLASTI PE, GRAMATURA MIN. 33 GSM, ŠIRINA 60 CM, DOLŽINA 50 M, PERFORACIJA NA 38 CM. </t>
  </si>
  <si>
    <t>PAPIR ROLA ZA PREGLEDNE MIZE, PLASTIFICIRANA, ŠIRINA 80 CM, DOLŽINA 100 M, PERFORACIJA NA 38 CM</t>
  </si>
  <si>
    <t>PAPIR ROLA ZA PREGLEDNE MIZE, 2 SLOJNA, NAREJENA IZ DVEH PLASTI TISSUE PAPIRJA (100% ČISTA CELULOZA), MIN. 35 GSM, ŠIRINA 59 CM, DOLŽINA 50 M, PERFORIRANA NA 38 CM.</t>
  </si>
  <si>
    <t>PAPIR ROLA ZA PREGLEDNE MIZE, 2-SLOJNI, NAREJEN IZ DVEH PLASTI TISSUE PAPIRJA (100% ČISTA CELULOZA), GRAMATURA MIN. 35 GSM, ŠIRINA 59 CM, DOLŽINA 100 M, PERFORACIJA NA 38 CM, SC A6</t>
  </si>
  <si>
    <t>REGISTRACIJSKI PAPIR ZA EKG MONITOR LIFEPACK 12 (107 X 25)</t>
  </si>
  <si>
    <t>TERMO PAPIR ZA EKG APARAT SCHILLER AT-1/SP-1,ZLOŽENKA, 90X90X290L</t>
  </si>
  <si>
    <t>PARAFIN V PASTILAH A 1 KG</t>
  </si>
  <si>
    <t>KONEKTOR 3-KANALNI ZA PRIKLJUČITEV NA KANILO IV Z MOŽNOSTJO ODPIRANJA IN ZAPIRANJA POSAMEZNIH KANALOV</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</si>
  <si>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</si>
  <si>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PLAŠČ NETKAN ZA OBISKOVALCE, RUMEN, ELASTIKA NA ROKAVIH, VELIKOST:  120 X 140 CM  ± 3 CM, GRAMATURA 18 G/M2. MD RAZRED I - UREDBA (EU) 2017/745, SC A 10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</si>
  <si>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</si>
  <si>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</si>
  <si>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KIRURŠKI ŠIVALNI MATERIAL, NERESORBTIVNI POLIAMID MONOFILAMENT, 2/0, 45 CM, 3/8 KROGA, REVERZNO TRIKOTNA 25 MM, SC A 36 NITI</t>
  </si>
  <si>
    <t>KIRURŠKI ŠIVALNI MATERIAL, NERESORBTIVNI POLIAMID MONOFILAMENT, 3/0, 45 CM, 3/8 KROGA, REVERZNO TRIKOTNA 19 MM, SC A 36 NITI</t>
  </si>
  <si>
    <t>KIRURŠKI ŠIVALNI MATERIAL, NERESORBTIVNI POLIAMID MONOFILAMENT,4/0, 45 CM, 3/8 KROGA, REVERZNO TRIKOTNA 19 MM, SC A 36 NITI</t>
  </si>
  <si>
    <t>KIRURŠKI ŠIVALNI MATERIAL, NERESORBTIVNI POLIAMID MONOFILAMENT,5/0, 45 CM, 3/8 KROGA, REVERZNO TRIKOTNA 19 MM, SC A 36 NITI</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</si>
  <si>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</si>
  <si>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PAPIR ZA PREGLEDNE MIZE, 2 SLOJNI, NAREJEN IZ ENE PLASTI TISSUE PAPIRJA (100% ČISTA CELULOZA) + PE, Š 59 CM, D 50 M, PERFORACIJA 50 CM</t>
  </si>
  <si>
    <t>PLASTIFICIRANA PAPIRNATA PODLOGA-SLINČEK, ROLA, DIMENZIJE 50X60CM, ZAVITEK A 80KOS</t>
  </si>
  <si>
    <t>PREGRINJALO ZA ZAŠČITO PREGLEDNIH, OPERACIJSKIH MIZ, TRANSPORTNIH VOZIČKOV, NOSIL, POSTELJ. IMA TRI PLASTI, ZGORNJA IZ PP VPIJA, SPODNJA IZ PP IN PE NE PREPUŠČA TEKOČINE, MED OBEMA JE SUPER VPOJNO JEDRO, 100X230 CM ZAV A50</t>
  </si>
  <si>
    <t>REZILA STERILNA ZA ENKRATNO UPORABO IZ NERJAVEČEGA JEKLA, 1X UPORABA, FIG.10 A100</t>
  </si>
  <si>
    <t>REZILA STERILNA ZA ENKRATNO UPORABO IZ NERJAVEČEGA JEKLA, 1X UPORABA, FIG.11 A100</t>
  </si>
  <si>
    <t>REZILA STERILNA ZA ENKRATNO UPORABO IZ NERJAVEČEGA JEKLA, 1X UPORABA, FIG.12 A100</t>
  </si>
  <si>
    <t>REZILA STERILNA ZA ENKRATNO UPORABO IZ NERJAVEČEGA JEKLA, 1X UPORABA, FIG.15 A100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</si>
  <si>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</si>
  <si>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</si>
  <si>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</si>
  <si>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</si>
  <si>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</si>
  <si>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IZ  LATEKSA, BREZ PUDRA, HRAPAVE.  ENOJNA DEBELINA: PRST 0,11 MM,  DLAN 0,10 MM, ZAPESTJE 0,08 MM;  DOLŽINA 240 MM. V SKLADU Z  UREDBO (EU) 2017/745 MED.  PRIPOM. RAZRED I, EN 455-1, 2, 3,  4. IN OVO UREDBO (EU) 2016/425  KAT. III, 374-1/TYP B, 374-4, 374- 5, EN420. AQL 1.5. TEST  NEPREPUSTNOSTI NA VIRUSE ISO  16604-B. TESTIRANE NA STIK S  HRANO REG. (EC) 1935/2004.  PAKIRANJE 100 KOS/SC. VELIKOST  L.</t>
  </si>
  <si>
    <t>KIRURŠKI ŠIVALNI MATERIAL POLIPROPILEN 5/0 45CM IGLA: 3/8 REVERZNO TRIKOTNA DODATNO OBRUŠENA 16 MM, SC A 36 NITI</t>
  </si>
  <si>
    <t>KIRURŠKI ŠIVALNI MATERIAL, NERESORBTIVNI, SVILA, PLETENA, 4/0, 45CM, 3/8 KROGA, REVERZNO TRIKOTNA 16 MM, SC A 36 NITI</t>
  </si>
  <si>
    <t>TRAK ZA FIKSACIJO ZA CPAP MASKO, MALO, NAREJENO IZ ELASTIČNEGA UMETNEGA MATERIALA, ZA 1X UPORABO, SC A 12</t>
  </si>
  <si>
    <t>TRAK ZA FIKSACIJO ZA CPAP MASKO, SREDNJE VELIKO, NAREJENO IZ ELASTIČNEGA UMETNEGA MATERIALA, ZA 1X UPORABO, SC A 12</t>
  </si>
  <si>
    <t>SKALPEL Z ROČAJEM ZA 1X  UPORABO FIG. 15, SC A 10 KOS</t>
  </si>
  <si>
    <t>SKALPEL Z ROČAJEM ZA 1X  UPORABO FIG. 10, SC A 10 KOS</t>
  </si>
  <si>
    <t>SKALPEL Z ROČAJEM ZA 1X  UPORABO FIG. 11, SC A 10 KOS</t>
  </si>
  <si>
    <t>SKALPEL Z ROČAJEM ZA 1X  UPORABO FIG. 12, SC A 10 KOS</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</si>
  <si>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</si>
  <si>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CELULOZNA VATA, BELJENA STANIČEVINA, ZA HIGIENSKE NAMENE, PAKIRANO A 1KG</t>
  </si>
  <si>
    <t>PRŠILO ZA NEBOLEČE ODSTRANJEVANJE INFUZIJSKIH SETOV, LEPLJIVIH MEDICINSKIH OBLIŽEV IN OBLOG, NE SUŠI IN NE DRAŽI KOŽE IN NE VSEBUJE ALKOHOLA, 50 ML</t>
  </si>
  <si>
    <t>KIRURŠKI ŠIVALNI MATERIAL, NERESORBTIVNI, SVILA, PLETENA, 5/0, 45CM, 3/8 KROGA, REVERZNO TRIKOTNA 16 MM, SC A 36 NITI</t>
  </si>
  <si>
    <t>TAMPON IZ NETKANEGA  MATERIALA, BREZ KONTRASTNE  NITKE, S SILIKONSKO GUMICO,  BREZ LATEKSA, NESTERILEN, ŠT 3  70 % VISKOZE,30%POLIESTER,  GRAMATURA 30 GM2, SC A 100 KOS</t>
  </si>
  <si>
    <t>HITRI TEST ZA KVALITATIVNO ZAZNAVANJE HUMANEGA HORIJEVEGA GONADOTROPINA (HCG) V URINU. VISOKO OBČUTLJIV IN SPECIFIČEN (&gt;99,9 %). SAMO ZA PROFESIONALNO DIAGNOSTIČNO UPORABO IN VITRO. PRILOŽENA NEGATIVNA IN POZITIVNA KONTROLA, SC A 40 KOS</t>
  </si>
  <si>
    <t>KEMIČNI INTEGRATOR ZA PARNO STERILIZACIJO, KI SE ODZIVA NA VSE PARAMETRE PARNE STERILIZACIJE, KI SKUPAJ USPEŠNO UNIČIJO VSE ŽIVE ORGANIZME IN NJIHOVE SPORE. USTREZATI MORA STANDARDU ISO 11140-1, RAZRED 5, SC A 250</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</si>
  <si>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</si>
  <si>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 xml:space="preserve">TRAK TAMPONADNI 1CM X 10M IZ GAZE, POSAMIČNO PAKIRANJE, STERILEN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</si>
  <si>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</si>
  <si>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4,5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</si>
  <si>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</si>
  <si>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</si>
  <si>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</si>
  <si>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</si>
  <si>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</si>
  <si>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</si>
  <si>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10993-1)PVC- JA Z ATRAUMATSKO ZAOBLJENIMI ZAKLJUČKI.Z MRFIJEVIM OČESOM, Z RADIOPAČNO NITKO, KI OMOGOČA RTG KONTROLO LEGE TUBUSA,  S KONEKTORJEM KOMPATIBILNIM  S SISTEMI (ISO 5358-1) S ČRNO MARKACIJO  3CM NAD KONICO, KI OMOGOČA LAŽJE  VSTAVLJANJE  TUBUSA V TRAHEJO, PRIMEREN ZA USTNO IN NOSNO INTUBACIJO, ŠT.2,0 BREZ BALONA</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</si>
  <si>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</si>
  <si>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</si>
  <si>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</si>
  <si>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</si>
  <si>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</si>
  <si>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</si>
  <si>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</si>
  <si>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</si>
  <si>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KARTONSKI USTNIK ZA SPIROMETRIJO  28/30 X 65, A500</t>
  </si>
  <si>
    <t>SANITETNA VATA CIK-CAK, 50G</t>
  </si>
  <si>
    <t>SILIKONSKO VODILO ZA ENDOTRAHEALNE TUBUSE, OTROŠKE, 5 - 8 MM</t>
  </si>
  <si>
    <t>SILIKONSKO VODILO ZA ENDOTRAHEALNE TUBUSE ZA ODRASLE (6,5-10MM)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</si>
  <si>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</si>
  <si>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VREČKA ZA BRUHANJE Z OBROČEM ZA 1X UPORABO. GLOBINA VREČKE 37 CM. VREČKE MORAJO BITI ZLOŽENE V OBLIKI TULCA, DA ZAVZAMEJO MALO PROSTORA IN DA JE OMOGOČEN IZVLEK ENE SAME VREČKE, ZAV. A50</t>
  </si>
  <si>
    <t>VREČKE ZA SHRANJEVANJE ZOBNIH ODTISOV, DIMENZIJE 15 X 22CM, ZAV. A 100</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</si>
  <si>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</si>
  <si>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</si>
  <si>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</si>
  <si>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</si>
  <si>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OTROŠKA URINSKA  SAMOLEPILNA, STERILNA,  VOL.150ML,GRADUIRANA OD 50- 150 ML ,LEPILO NEALERGENO,  ODPRTINA MORA BITI DOVOLJ  VELIKA ZA NAMEŠČANJE VREČKE  PRI DEKLICAH IN DEČKIH, SC A 50</t>
  </si>
  <si>
    <t>VREČKA ZA URIN, 2 L, Z IZPUSTOM, DOLŽINA CEVI 120 CM, GRADUIRANA, BREZ DRŽALA, S PORTOM ZA BREZIGELNI ODVZEM VZORCA URINA, NESTERILNA, Z NEPOVRATNO VALVULO</t>
  </si>
  <si>
    <t>UNIVERZALNO UPORABEN  KOMBINIRAN INFUZIJSKI ZAMAŠEK.  KONUSNI ZAMAŠEK Z DVOJNO  FUNKCIJO: LUER LOCK POZITIVEN  ZNOTRAJ, LUER LOCK NEGATIVEN  ZUNAJ. ZAŠČITA KONTAMINACIJE  PREKO NEPOVRATNEGA LUER  KONUSA. OBSTOJEN NA PRITISK  DO 2 BARA, SC A 100</t>
  </si>
  <si>
    <t>KIRURŠKA LATEKS ROKAVICA, STERILNA, S SMUKCEM ZA ENKRATNO UPORABO. SINTETIČNA NOTRANJA PREVLEKA NA OSNOVI POLIURETANA, KI OMOGOČA ENOSTAVNO OBLAČENJE V MOKREM IN SUHEM, TER ZMANJŠA KONTAKT Z ALERGENIMI KOMPONENTAMI LATEKSA IN OSTANKI KEMIČNE OBDELAVE, VELIKOST ŠT. 6,5, SC A 50 PAR</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</si>
  <si>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</si>
  <si>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</si>
  <si>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</si>
  <si>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</si>
  <si>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</si>
  <si>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</si>
  <si>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XL, SC A 100  KOS</t>
  </si>
  <si>
    <t>KIRURŠKI ŠIVALNI MATERIAL, RESORBTIVEN, PLETEN, 5/0, 45CM, IGLA: 3/8 KROGA, REVERZNO TRIKOTNA, SPECIALNA 15 MM, SC A 24</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</si>
  <si>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</si>
  <si>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</si>
  <si>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</si>
  <si>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</si>
  <si>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</si>
  <si>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INJEKCIJSKE IGLE ZA 1X UPORABO,  BREZ LATEKSA, DIMENZIJE 0,70 X  40MM, SC A 100 KOS</t>
  </si>
  <si>
    <t>ZRAČEN,PROZOREN OBLIŽ IZ POLIURETANSKEGA FILMA IN MEHKEGA NETKANEGA MATERIALA, ZA PRITRJEVANJE I.V KANIL IN KATETROV, PREPUSTNOST FILMA ZA VODNO PARO PRIBLIŽNO 11000G/M2 V 24 URAH, DIMENZIJE 10 X 12CM, SC A 50</t>
  </si>
  <si>
    <t>STERILEN OBLIŽ ZA FIKSACIJO  DRENAŽNIH CEVI IN DRUGIH  PERKUTANIH KATETROV S  TRANSPARENTNIM FILMOM Z  MREŽNO OBLIKO PU VPOJNE  BLAZINICE IN DVEMA  FIKSACIJSKIMA TRAKOVOMA.  NEPREPUSTEN ZA VODO IN  MIKROORGANIZME, OBSTOJEN  DO 7 DNI, 9 X 10 CM, SC A 20</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</si>
  <si>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M.</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</si>
  <si>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L.</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</si>
  <si>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S</t>
  </si>
  <si>
    <t>ESMARCH TRAK, ELASTIČNI  OBJEMALEC, LABORATORIJSKI , Z  MOŽNOSTJO RAZKUŽEVANJA</t>
  </si>
  <si>
    <t xml:space="preserve">TRODELNA 10 ML BRIZGA Z NACL (PRED-NAPOLNJENE S FIZIOLOŠKO RAZTOPINO), POSEBNO OBLIKOVANA ZA PREBRIZGAVANJE IV KATETROV. NASTAVEK BRIZGALK MORA BITI LUER-LOCK ZA VAREN PRIKLOP NA KATETRE. IMETI MORA POSEBNO OBLIKOVAN BAT, KI PREPREČUJE VENSKI REFLUKS, SC A 50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</si>
  <si>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 SC A 270</t>
  </si>
  <si>
    <t>ALKOHOLNE KRPICE ZA ČIŠČENJE IN RAZKUŽEVANJE KOŽE, PREPOJENE Z 70% IZOPROPANOLOM,POSAMIČNO PAKIRANE, VELIKOSTI 6CM X 2,8, PAKIRANJE 100 KOS/SC</t>
  </si>
  <si>
    <t xml:space="preserve">VATIRANE PALČKE, BIORAZGRADLJIVE, SC A 60 </t>
  </si>
  <si>
    <t>ZAMAŠEK ZA ZAPIRANJE STANDARDNIH PRIKLJUČKOV NA KATETRIH IN SONDAH, IZ POLIETILENA IN NE VSEBUJE LATEKSA, SC A 40</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</si>
  <si>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</si>
  <si>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TRAK IMA SPOSOBNOST ODLIČNE ZAČETNE IN KASNEJŠE DOLGOTRAJNE LEPLJIVOSTI, SKLEPOM NUDI MOČNO PODPORO IN DODATNO STABILNOST, 10M X 3,75CM</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</si>
  <si>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10X20CM, STERILNO PAKIRANA, SC A 50</t>
  </si>
  <si>
    <t>ADAPTER ZA ODVZEM KRVI IZ IV KANALA, LUER NASTAVEK, SC A 100</t>
  </si>
  <si>
    <t>ALKOHOLNE KRPICE  ZA ČIŠČENJE  IN RAZKUŽEVANJE  KOŽE, PREPOJENE Z 70% IZOPROPANOLOM, POSAMIČNO PAKIRANE, VELIKOSTI  8-9CM X 11CM,  PAKIRANJE 100 KOS/SC</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</si>
  <si>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10X10CM, STERILNO PAKIRANA, SC A 50</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</si>
  <si>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1ML, SC A 25</t>
  </si>
  <si>
    <t>ROKAVICE ZAŠČITNE IZ LATEKSA,  HRAPAVE, NEPUDRANE, ENOJNA  DEBELINA SREDINEC (+-0,03MM):  0,18 MM, DLAN: 0,14 MM,  ZAPESTJE: 0,12 MM; DOLŽINA 242  MM, MDR (EU) 2017/745 RAZRED I,  EN455-1,2,3,4; PPE (EU) 2016/425  KATEGORIJA III, ISO 374-1:2016 - TYPE B (KPT), EN374-2:2019, EN  16523-1:2015+A1:2018, ISO 374- 4:2019, ISO 374-5:2016, ISO  21420:2020, AQL 1.5 (EN 455- 1:2000 IN EN 374-2:2019, ISO  2859-1:1999),  TEST  NEPROPUSTNOSTI NA VIRUSE ISO  16604:2004 B IN ISO 374-5:2016.  SILA PRI PRETRGANJU PRED  STARANJEM 12 N, PO STARANJU 11  N. VSEBUJEJO  30 µG PROTEINOV  /GRAM ROKAVICE (UPORABA  TESTNE METODE MODIFIED  LOWRY). ODSOTNOST PUDRA  SKLADNO Z ISO 21171:2006. BREZ  TIAZOLOV IN TIURAMOV.  BIOKOMPATIBILNOST IN  SENZITIZACIJA PO ISO 10993- 10:2021. ZAGOTOVLJENA  KAKOVOST: ISO 9001, ISO 13485,  ISO 14001. PAKIRANJE 100  KOS/SC. VELIKOST L.</t>
  </si>
  <si>
    <t>BRIZGA 20 ML ZA ENKRATNO UPORABO, DOBRO ČITLJIVA SKALA, TRI DELNA BREZ LATEKSA, OZNAKA LITLJIVA, ODPORNA NA IZBRIS PROTI ETANOLU IN RAZKUŽILOM BREZ LATEKSA DEPH FREE, PVC FREE, STERILNA POLNJENA Z 0,9 % NACL, PAKIRANA POSAMEZNO S POKROVČKOM LUER LOCK, SC A 60</t>
  </si>
  <si>
    <t>PLASTENKA Z BRIZGALKO, IZ PELD, MODRE BARVE, 250 ML</t>
  </si>
  <si>
    <t>MASKA. KIRURŠKA, Z ELASTIKO, OTROŠKE VELIKOSTI, Z BARVNIMI MOTIVI, TIP 1, SC A 75</t>
  </si>
  <si>
    <t>KRPICA IZ NETKANE VLAKNOVINE Z VSAJ 15% DELEŽEM BOMBAŽA, 30X30 CM,ZA NEGO, ČIŠČENJE, BRISANJE, SC A 50 KOS</t>
  </si>
  <si>
    <t>BRIZGALKA  S KATETERSKIM  NASTAVKOM-50ML, ZA 1 X  UPORABO, Z DOBRO ČITLJIVO  SKALO, TRIDELNA-BREZ LATEKSA,  OZNAKA ČITLJIVA, ODPORNA NA  IZBRIS + LUER ADAPTER , SC A 100</t>
  </si>
  <si>
    <t>PLADENJ IZ POLIPROPILENA, OGLAT, DIMENZIJE 27 X 27,5 CM, MODRE BARVE</t>
  </si>
  <si>
    <t>DOZATOR ZA 500 ML RAZKUŽILA. Z ENKRATNIM PRITISKOM SE MORA ODMERITI 1 ML SREDSTVA. KOT NPR. DOZATOR HH. PUMPICA ZA MILO, RAZKUŽILO, KI SE VSTAVI NA 500 ML PLASTENKO IN PRITRDI Z NAVOJEM, Z ENKRATNIM PRITISKOM SE ODMERI 1 ML SREDSTVA</t>
  </si>
  <si>
    <t>DOZATOR KOMPATIBILEN Z RAZKUŽILOM ZA HITRO IN UČINKOVITO RAZKUŽEVANJE IN ČIŠČENJE MEDICINSKEGA INVENTARJA TER OSTALIH POVRŠIN VOLUMNA 1 L</t>
  </si>
  <si>
    <t>LIJ ZA OTOSKOP ZA 1 UPORABO, 2,5MM, SC A 100</t>
  </si>
  <si>
    <t>STERILNA, VODOODPORNA OBLOGA, SESTAVLJENA IZ POLPREPUSTNEGA FILMA S HIDROPOLIMERNO TRANSPARENTNO BLAZINICO, KI OMOGOČA STALNO OPAZOVANJE RANE. OMOGOČA DIHANJE KOŽE, NE POVZROČA MACERACIJE, VPIJE MANJŠO KOLIČINO IZLOČKA. OBSTOJNA DO 14 DNI. 5X7 CM, SC A 10</t>
  </si>
  <si>
    <t>OLIVE ZA STETOSKOP LITTMANN, VELIKA IN MALA, KOMPLET</t>
  </si>
  <si>
    <t>ČISTILNA IN DEZINFEKCIJSKA PENA ZA ČIŠČENJE SKAJA, BREZ VSEBNOSTI ALKOHOLA, 750 ML</t>
  </si>
  <si>
    <t>ZAŠČITNI VIZIR ZA VEČKRATNO UPORABO,KI SE GA LAHKO RAZKUŽI.LAHEK,ERGONOMSKO OBLIKOVAN IN KI SE PRILEGA RAZLIČNIM VELIKOSTIM IN OBLIKAM OBRAZA,TESNITI MORA NA ČELU. SIST EN 166,UREDBA 2016/425,CE, VIJOLIČNE BARVE</t>
  </si>
  <si>
    <t xml:space="preserve">ŽARNICA HALOGENSKA ZA OTOSKOP HEINE BETA 100 2,5V </t>
  </si>
  <si>
    <t xml:space="preserve">ŽARNICA HALOGENSKA ZA OTOSKOP HEINE BETA 100 3,5V </t>
  </si>
  <si>
    <t xml:space="preserve">PONUDNIK: </t>
  </si>
  <si>
    <t>SKLOP 1</t>
  </si>
  <si>
    <t>SKLOP 2</t>
  </si>
  <si>
    <t>SKLOP 3</t>
  </si>
  <si>
    <t>SKLOP 4</t>
  </si>
  <si>
    <t>SKLOP 5</t>
  </si>
  <si>
    <t>SKLOP 6</t>
  </si>
  <si>
    <t xml:space="preserve">SKLOP 7 </t>
  </si>
  <si>
    <t xml:space="preserve">SKLOP 8 </t>
  </si>
  <si>
    <t xml:space="preserve">SKLOP 9 </t>
  </si>
  <si>
    <t xml:space="preserve">SKLOP 10 </t>
  </si>
  <si>
    <t>SKLOP</t>
  </si>
  <si>
    <t>NAZIV BLAGA</t>
  </si>
  <si>
    <t>SPLOŠNI ZDRAVSTVENI MATERIAL</t>
  </si>
  <si>
    <t>OBVEZILNI MATERIAL</t>
  </si>
  <si>
    <t>RAZKUŽILA</t>
  </si>
  <si>
    <t>IGLE, BRIZGE, KATETRI</t>
  </si>
  <si>
    <t>OSTALE ROKAVICE</t>
  </si>
  <si>
    <t>ZBIRALNIKI</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</si>
  <si>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</si>
  <si>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</si>
  <si>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</si>
  <si>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</si>
  <si>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</si>
  <si>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</si>
  <si>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</si>
  <si>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</si>
  <si>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</si>
  <si>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</si>
  <si>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</si>
  <si>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</si>
  <si>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</si>
  <si>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</si>
  <si>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</si>
  <si>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</si>
  <si>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</si>
  <si>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</si>
  <si>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</si>
  <si>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</si>
  <si>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</si>
  <si>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</si>
  <si>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</si>
  <si>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</si>
  <si>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</si>
  <si>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</si>
  <si>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</si>
  <si>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</si>
  <si>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</si>
  <si>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</si>
  <si>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</si>
  <si>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</si>
  <si>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</si>
  <si>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</si>
  <si>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</si>
  <si>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</si>
  <si>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</si>
  <si>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</si>
  <si>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</si>
  <si>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0000000001547</t>
  </si>
  <si>
    <t>0000000001565</t>
  </si>
  <si>
    <t xml:space="preserve">MICROPORE 1.25 CM  X 9.1 M A24 </t>
  </si>
  <si>
    <t>0000000001566</t>
  </si>
  <si>
    <t xml:space="preserve">MICROPORE 2.5 CM X 9.1 M A12 </t>
  </si>
  <si>
    <t>0000000001609</t>
  </si>
  <si>
    <t xml:space="preserve">MREŽICA SILFLEX 20X30 CM A10   </t>
  </si>
  <si>
    <t>0000000001698</t>
  </si>
  <si>
    <t>0000000001701</t>
  </si>
  <si>
    <t xml:space="preserve">OBLIŽ TEGADERM 10X12 CM 1626W  A50                 </t>
  </si>
  <si>
    <t>0000000001702</t>
  </si>
  <si>
    <t xml:space="preserve">OBLIŽ TEGADERM 6x7 cm A100     </t>
  </si>
  <si>
    <t>0000000001706</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</si>
  <si>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</si>
  <si>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</si>
  <si>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</si>
  <si>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</si>
  <si>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</si>
  <si>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</si>
  <si>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</si>
  <si>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</si>
  <si>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</si>
  <si>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</si>
  <si>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</si>
  <si>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</si>
  <si>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</si>
  <si>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</si>
  <si>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</si>
  <si>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</si>
  <si>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</si>
  <si>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</si>
  <si>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</si>
  <si>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</si>
  <si>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</si>
  <si>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</si>
  <si>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</si>
  <si>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</si>
  <si>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</si>
  <si>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</si>
  <si>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</si>
  <si>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</si>
  <si>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</si>
  <si>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</si>
  <si>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</si>
  <si>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</si>
  <si>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</si>
  <si>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</si>
  <si>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</si>
  <si>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 xml:space="preserve">POVOJ VIVASOFT ESTRA 8X4,5 KRE P BOMB              </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</si>
  <si>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</si>
  <si>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</si>
  <si>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</si>
  <si>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</si>
  <si>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</si>
  <si>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</si>
  <si>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</si>
  <si>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</si>
  <si>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</si>
  <si>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</si>
  <si>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</si>
  <si>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</si>
  <si>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</si>
  <si>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</si>
  <si>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</si>
  <si>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</si>
  <si>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</si>
  <si>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</si>
  <si>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</si>
  <si>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</si>
  <si>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</si>
  <si>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</si>
  <si>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</si>
  <si>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</si>
  <si>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</si>
  <si>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</si>
  <si>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</si>
  <si>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</si>
  <si>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</si>
  <si>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</si>
  <si>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</si>
  <si>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</si>
  <si>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</si>
  <si>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</si>
  <si>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</si>
  <si>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</si>
  <si>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</si>
  <si>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</si>
  <si>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</si>
  <si>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</si>
  <si>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</si>
  <si>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</si>
  <si>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</si>
  <si>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</si>
  <si>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</si>
  <si>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</si>
  <si>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 xml:space="preserve">VIVAPOR I.V.9X6CM STR.A100     </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</si>
  <si>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</si>
  <si>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</si>
  <si>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</si>
  <si>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</si>
  <si>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</si>
  <si>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</si>
  <si>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</si>
  <si>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</si>
  <si>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</si>
  <si>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KOMPRESE NTK 10X10 CM Y 6SL ST ER. A2/25 MAIMED</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</si>
  <si>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</si>
  <si>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</si>
  <si>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</si>
  <si>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</si>
  <si>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</si>
  <si>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</si>
  <si>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</si>
  <si>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</si>
  <si>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</si>
  <si>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</si>
  <si>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0000000005427</t>
  </si>
  <si>
    <t>0000000005465</t>
  </si>
  <si>
    <t xml:space="preserve">SET VATIRANEC 25x15 a2 STER.         </t>
  </si>
  <si>
    <t>0000000005499</t>
  </si>
  <si>
    <t>OBLIŽ FIBRILLAR 2,5x5,1 cm A10 CURAMEDICAL</t>
  </si>
  <si>
    <t>0000000005506</t>
  </si>
  <si>
    <t>0000000005518</t>
  </si>
  <si>
    <t>OBLOGA MEPILEX BORDER FLEX 7,5x7,5cm A5</t>
  </si>
  <si>
    <t>0000000006364</t>
  </si>
  <si>
    <t>OBLIŽ NTK 9X10 CM STER. A1/50 KOS</t>
  </si>
  <si>
    <t>0000000006367</t>
  </si>
  <si>
    <t xml:space="preserve">NASOFIX ZA ODRASLE A150 DHL </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</si>
  <si>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</si>
  <si>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</si>
  <si>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</si>
  <si>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</si>
  <si>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</si>
  <si>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</si>
  <si>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</si>
  <si>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</si>
  <si>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</si>
  <si>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</si>
  <si>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</si>
  <si>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</si>
  <si>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</si>
  <si>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</si>
  <si>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</si>
  <si>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</si>
  <si>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</si>
  <si>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</si>
  <si>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</si>
  <si>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</si>
  <si>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</si>
  <si>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</si>
  <si>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</si>
  <si>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</si>
  <si>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KONTAKTNA ATRAUMATSKA ELASTIČNA MREŽICA, ODPRTE STRUKTURE, NE SME BITI TKANA, PREVLEČENA S PLASTJO HIDROFOBNEGA LEPLJIVEGA ELASTOMERA ( MEHAK SILIKON) NA OBEH STRANEH,  NA RANI DO 14 DNI, VELIKOST 10CMX18 CM, STERILNA, SC  A 10</t>
  </si>
  <si>
    <t>KONTAKTNA ATRAUMATSKA ELASTIČNA MREŽICA, ODPRTE STRUKTURE, NE SME BITI TKANA, PREVLEČENA S PLASTJO HIDROFOBNEGA LEPLJIVEGA ELASTOMERA ( MEHAK SILIKON) NA OBEH STRANEH,  NA RANI DO 14 DNI, VELIKOST 7,5CMX10 CM, STERILNA, SC A 10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</si>
  <si>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</si>
  <si>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</si>
  <si>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</si>
  <si>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</si>
  <si>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ELASTIČNA MREŽICA Z MEHKIM  SILIKONOM, KI NE VRAŠČA V  RANO, ZMANJŠUJE BOLEČINO IN JE  SELEKTIVNO LEPLJIVA, NA RANI  OSTANE 5 DNI 20 X 30CM,  STERILNA,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</si>
  <si>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</si>
  <si>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</si>
  <si>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</si>
  <si>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</si>
  <si>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</si>
  <si>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</si>
  <si>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</si>
  <si>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</si>
  <si>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</si>
  <si>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</si>
  <si>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</si>
  <si>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</si>
  <si>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</si>
  <si>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</si>
  <si>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</si>
  <si>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</si>
  <si>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</si>
  <si>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</si>
  <si>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</si>
  <si>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</si>
  <si>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</si>
  <si>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</si>
  <si>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</si>
  <si>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</si>
  <si>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</si>
  <si>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</si>
  <si>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</si>
  <si>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</si>
  <si>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</si>
  <si>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</si>
  <si>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</si>
  <si>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</si>
  <si>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</si>
  <si>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</si>
  <si>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</si>
  <si>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</si>
  <si>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</si>
  <si>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</si>
  <si>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</si>
  <si>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</si>
  <si>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</si>
  <si>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</si>
  <si>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</si>
  <si>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</si>
  <si>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OBLOGA IZ CA ALGINATA  PREPOJENA S 100% KOSTANJEVIM  MEDICINSKIM MEDOM, ZA  ZDRAVLJENJE RAZLIČNIH RAN V  RAZLIČNIH FAZAH CELJENJA.  OMOGOČA VLAŽNO CELJENJE RAN,  POTREBUJE SEKUNDARNO  OBLOGO, DELUJE  ANTIBAKTERIJSKO IN  ANTIOKSIDATIVNO. DIMENZIJA  10X10CM, SC A 10</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</si>
  <si>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</si>
  <si>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</si>
  <si>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</si>
  <si>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</si>
  <si>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</si>
  <si>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NESTERILNE,Z Y ZAREZO, 10 CM X 10 CM  70 % VISKOZE,30%POLIESTER,SET A 2 KOSA,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</si>
  <si>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</si>
  <si>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</si>
  <si>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</si>
  <si>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</si>
  <si>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</si>
  <si>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100% MEDICINSKI KOSTANJEV MED V TUBI ZA OSKRBO GLOBOKIH IN POVRŠINSKIH RAN 50 GR, STERILEN.</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</si>
  <si>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</si>
  <si>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</si>
  <si>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DOLGOELASTIČNI KOMPRESIJSKI POVOJ, TKAN IZ 85% BOMBAŽA, S 130%  RAZTEGLJIVOSTJO, ZA ZDRAVLJENJE    VENSKIH OBOLENJ, MOČ KOMPRESIJE  OHRANJAJO DVA MESECA, 10CM X 10M,  ZAV A2</t>
  </si>
  <si>
    <t>SAMOLEPILNI STERILNI OBLIŽ ZA PRIMARNO IN SEKUNDARNO PREKRIVANJE KIRURŠKIH IN TRAUMATSKIH RAN, RAN Z MALO ALI ZMERNIM IZCEDKOM, VPOJNA BLAZINICA SE NE LEPI NA RANO, OBLIŽ JE MEHEK, PRILAGODLJIV IN ZRAČEN, 9X10 CM, SC A 50</t>
  </si>
  <si>
    <t>OBLIŽ ZA PRITRDITEV NASOGASTRIČNE SONDE, PRILAGODLJIV, DOBRA LEPLJIVOST, ENOSTAVNO ROKOVANJE, VELIKOST LARGE,  SC A  150 KOS</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</si>
  <si>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</si>
  <si>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</si>
  <si>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</si>
  <si>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</si>
  <si>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0000000006743</t>
  </si>
  <si>
    <t>0000000006742</t>
  </si>
  <si>
    <t>0000000006740</t>
  </si>
  <si>
    <t>0000000006652</t>
  </si>
  <si>
    <t>0000000006384</t>
  </si>
  <si>
    <t>0000000005379</t>
  </si>
  <si>
    <t>0000000005327</t>
  </si>
  <si>
    <t>0000000003683</t>
  </si>
  <si>
    <t>0000000001574</t>
  </si>
  <si>
    <t>0000000000276</t>
  </si>
  <si>
    <t>0000000006698</t>
  </si>
  <si>
    <t>0000000006697</t>
  </si>
  <si>
    <t>0000000006683</t>
  </si>
  <si>
    <t>0000000006682</t>
  </si>
  <si>
    <t>0000000006635</t>
  </si>
  <si>
    <t>0000000006634</t>
  </si>
  <si>
    <t>0000000006633</t>
  </si>
  <si>
    <t>0000000006506</t>
  </si>
  <si>
    <t>0000000005546</t>
  </si>
  <si>
    <t>0000000005545</t>
  </si>
  <si>
    <t>0000000005539</t>
  </si>
  <si>
    <t>0000000005538</t>
  </si>
  <si>
    <t>0000000005537</t>
  </si>
  <si>
    <t>0000000005528</t>
  </si>
  <si>
    <t>0000000005515</t>
  </si>
  <si>
    <t>0000000005510</t>
  </si>
  <si>
    <t>0000000005471</t>
  </si>
  <si>
    <t>0000000001730</t>
  </si>
  <si>
    <t>0000000001729</t>
  </si>
  <si>
    <t>0000000001718</t>
  </si>
  <si>
    <t>0000000000144</t>
  </si>
  <si>
    <t>0000000000143</t>
  </si>
  <si>
    <t>TESTNI LISTIČI ZA HITRO IN PREPROSTO MERJENJE KONCENTRACIJE GLUKOZAMINA IZ MAJHNEGA VZORCA KAPILARNE KRVI, NAMENJENI UPORABI Z VSEMI MERILNIKI IZ DRUŽINE WELLION, PAKIRANJE SC A50</t>
  </si>
  <si>
    <t>MED (100% NERAZREDČEN NARAVNO PRIDELAN, KOSTANJEV, BREZ ADITIVOV) V TUBI, STERILEN, 20G</t>
  </si>
  <si>
    <t xml:space="preserve">ANTIMIKROBNI LOSION ZA UMIVANJE CELOTNEGA TELESA IN LASIŠČA - DEKOLONIZACIJE MRSA, 500 ML </t>
  </si>
  <si>
    <t>KOMORA ZA APLIKACIJO AEROSOLNIH ZDRAVIL, Z MASKO IN INDIKATORJEM HITROSTI DIHANJA, ZA ODRASLE</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</si>
  <si>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</si>
  <si>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</si>
  <si>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</si>
  <si>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OBLOGA MOČNO VPOJNA, PREKRITA S TANKIM SLOJEM NETKANEGA TEKSTILA, SAP DELCI ZADRŽIJO TEKOČINO V JEDRU IN ZMANJŠUJEJO VONJ IZ RANE. ABSORPCIJA MIN 140/100 CM2. SLOJ, KI JE OBRNJEN PROTI RANI KLJUB VELIKEMU IZLOČKU OSTANE SUH, DIMENZIJE 20X40 CM, SC  A 10</t>
  </si>
  <si>
    <t>NELEPLJIVA KONTAKTNA MREŽICA IZ HIDROFOBNE POLIESTRSKE GOSTO TKANE MREŽICE IN GLADKO POVRŠINSKO STRUKTURO, PREKRITA Z ELEMENTARNIM SREBROM, KI V VLAŽNEM OKOLJU RANE SPROŠČA SREBROVE IONE, KI DELUJEJO PROTI GRAM-NEGATIVNIM IN GRAM-POZITIVNIM BAKTERIJAM, 10 X 20 CM, SC A 10</t>
  </si>
  <si>
    <t>KOS</t>
  </si>
  <si>
    <t>ZAV</t>
  </si>
  <si>
    <t>SC</t>
  </si>
  <si>
    <t>PAR</t>
  </si>
  <si>
    <t>KOM</t>
  </si>
  <si>
    <t>ROL</t>
  </si>
  <si>
    <t>PAK</t>
  </si>
  <si>
    <t>SET</t>
  </si>
  <si>
    <t>0000000000076</t>
  </si>
  <si>
    <t>0000000000081</t>
  </si>
  <si>
    <t>0000000000084</t>
  </si>
  <si>
    <t>0000000000088</t>
  </si>
  <si>
    <t>0000000000107</t>
  </si>
  <si>
    <t>0000000000509</t>
  </si>
  <si>
    <t>0000000000897</t>
  </si>
  <si>
    <t>0000000001004</t>
  </si>
  <si>
    <t>0000000001007</t>
  </si>
  <si>
    <t>0000000001008</t>
  </si>
  <si>
    <t>0000000001009</t>
  </si>
  <si>
    <t>0000000001010</t>
  </si>
  <si>
    <t>0000000001011</t>
  </si>
  <si>
    <t>0000000001012</t>
  </si>
  <si>
    <t>0000000001132</t>
  </si>
  <si>
    <t>0000000001285</t>
  </si>
  <si>
    <t>0000000001286</t>
  </si>
  <si>
    <t>0000000001287</t>
  </si>
  <si>
    <t>0000000001537</t>
  </si>
  <si>
    <t>0000000002309</t>
  </si>
  <si>
    <t>0000000002387</t>
  </si>
  <si>
    <t>0000000002388</t>
  </si>
  <si>
    <t>0000000002407</t>
  </si>
  <si>
    <t>0000000002408</t>
  </si>
  <si>
    <t>0000000002463</t>
  </si>
  <si>
    <t>0000000002464</t>
  </si>
  <si>
    <t>0000000002477</t>
  </si>
  <si>
    <t>0000000003055</t>
  </si>
  <si>
    <t>0000000003656</t>
  </si>
  <si>
    <t>0000000005124</t>
  </si>
  <si>
    <t>0000000005206</t>
  </si>
  <si>
    <t>0000000005256</t>
  </si>
  <si>
    <t>0000000005310</t>
  </si>
  <si>
    <t>0000000005328</t>
  </si>
  <si>
    <t>0000000005356</t>
  </si>
  <si>
    <t>0000000005376</t>
  </si>
  <si>
    <t>0000000006639</t>
  </si>
  <si>
    <t>ALKOHOL ETILNI 70%, 1 L Z VKLJUČENO TROŠARINO</t>
  </si>
  <si>
    <t>ALKOHOL ETILNI 80%, 1 L Z VKLJUČENO TROŠARINO</t>
  </si>
  <si>
    <t>ALKOHOL ETILNI 96%, 1 L Z VKLJUČENO TROŠARINO</t>
  </si>
  <si>
    <t>ALKOHOLNE KRPICE ZA ČIŠČENJE IN RAZKUŽEVANJE KOŽE, PREPOJENE Z 70% IZOPROPANOLOM, POSAMIČNO PAKIRANE, VELIKOSTI  6,0-6,5 CM X 2,8-3,0 CM,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</si>
  <si>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</si>
  <si>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DOZATOR ZA TEKOČINE, Z NAVOJEM, ZA STEKLENICE 1 ML ZA 500 ML, FI 25MM</t>
  </si>
  <si>
    <t xml:space="preserve">KONCENTRAT BREZ ALDEHIDA ZA DEZINFEKCIJO IN ČIŠČENJE DENTALNIH TER KIRURŠKIH INŠTRUMENTOV, 2,5 L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</si>
  <si>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</si>
  <si>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</si>
  <si>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</si>
  <si>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</si>
  <si>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</si>
  <si>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</si>
  <si>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</si>
  <si>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MOČNO ALKALNO ČISTILNO SREDSTVO, KI SE PRIMARNO UPORABLJA ZA TEMELJITO ČIŠČENJE LABORATORIJSKE POSODE IN DRUGE OPREME, KJER JE POTREBNO ODSTRANJEVANJE TRDOVRATNIH ORGANSKIH IN ANORGANSKIH NEČISTOČ Z RAZMAŠČEVANJEM. ZAHTEVANE SESTAVINE: NATRIJEV HIDROKSID, ANIONSKI IN NEIONSKI SURFAKTANTI IN FOSFAT, 1L
</t>
  </si>
  <si>
    <t xml:space="preserve">KREMA ZA ROKE IN NOHTE, 50 ML, VSEBOVATI MORA MATIČNI MLEČEK, ČEBELJI VOSEK IN IZVLEČEK OGNJIČA, IMETI MORA REGENERATIVNE IN ZAŠČITNE LASTNOSTI ZA NEGO SUHIH, RAZPOKANIH ROK TER ZA KREPITEV KRHKIH NOHTOV   </t>
  </si>
  <si>
    <t>ZAŠČITNA KREMA ZA ROKE, KI ŠČITI ROKE MED DELOM IN JIH UČINKOVITO NEGUJE PO UMIVANJU, NA KOŽI NAREDI TANKO, NEVIDNO PLAST, KI JO VARUJE PRED ŠKODLJIVIMI SNOVMI IN UMAZANIJO, ODPORNA PROTI KISLINAM IN KEMIKALIJAM, NA KOŽI OHRANJA NARAVNO MASTNOST IN JI OMOGOČA HITRO OBNOVO, NE DA BI PRI TEM OVIRALA NORMALNO DELOVANJE KOŽE. KREMA ZAGOTAVLJA ODLIČNO ZAŠČITO TUDI LJUDEM Z NE-ALERGIČNIM DERMATITISOM, 125G</t>
  </si>
  <si>
    <t>ZAŠČITNA KREMA Z IZVLEČKOM OGNJIČA IN MATIČNIM MLEČKOM. POMIRJA RAZDRAŽENO KOŽO, MEHČA OBNOHTNO KOŽICO, KREPI NOHTE IN DELUJE BLAGO ANTIBAKTERIJSKO. HITRO SE VPIJE, BREZ SILIKONA. DERMATOLOŠKO TESTIRANA, 100 ML.</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</si>
  <si>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</si>
  <si>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</si>
  <si>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</si>
  <si>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</si>
  <si>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</si>
  <si>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</si>
  <si>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</si>
  <si>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</si>
  <si>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HIDROGEN PEROKSID 3% A 1L</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</si>
  <si>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</si>
  <si>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</si>
  <si>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ALKOHOLNI ROBČKI ZA DEZINFEKCIJO POVRŠIN, DIMENZIJE ROBČKA: 14 X 20 CM, PAKIRANJE REFILL (POLNILO)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</si>
  <si>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KONCENTRAT ZA  DEKONTAMINACIJO IN ČIŠČENJE INŠTRUMENTOV, BIOLOŠKO RAZGRADLJIVO. AKTIVNA UČINKOVINA: DIDECIL DIMETIL AMONIJEV KLORID 6,5% IN NEIONSKE POVRŠINSKO AKTIVNE SNOVI TER KLORHEKSIDIN DIGLUKONAT.  PH RAZREDČENEGA 0,5% KONCENTRATA = 6,6-7,6.  STANDARDI V UMAZANIH POGOJIH; EN14561 (0,5% = 5 MINUT),  EN 14562 (0,5% = 15 MINUT),  14563 (2,0% = 60 MINUT), EN17111 (0,5% 15 MINUT, 1% 5 MINUT), EN 14476 (NORO 2% = 30 MIN, ADENO 2% = 15 MIN)   + PRIPADAJOČ VAH CERTIFIKAT.  NAVODILA ZA UPORABO TER VL V SLOVENSKEM  JEZIKU. DOKAZILA O NETOKSIČNOSTI IN NEALERGENOSTI. TESTIRANJA NA KOMPATIBILNOST MATERIALOV; VKLJUČNO Z ALUMINIJEM IN ZLITINAMI, EKOLOŠKA IN TOKSIKOLOŠKA OCENA.TESTIRANJE ZA UČINKOVITOSTI IZVEDENO V AKREDITIRANEM LABORATORIJU V EU. NA EMBALAŽI MORA BITI TUDI SLOVENSKI TEKST GLEDE PRIPRAVE IN UPORABE IZDELKA. PAKIRANJE: 1000 ML PLASTENKA Z VGRAJENIM DOZATORJEM V ML.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</si>
  <si>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</si>
  <si>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</si>
  <si>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ALKOHOLNI ROBČKI ZA DEZINFEKCIJO POVRŠIN, DIMENZIJE ROBČKA: 14 X 20 CM, PAKIRANJE V TRDI DOZI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</si>
  <si>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</si>
  <si>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 70% 1000 ml              </t>
  </si>
  <si>
    <t xml:space="preserve">ALKOHOL 80% 1000 ml            </t>
  </si>
  <si>
    <t xml:space="preserve">ETANOL 96% - 1 L SUŠNIK        </t>
  </si>
  <si>
    <t xml:space="preserve">ALKOHOLNI ROBČKI  3cm x 6cm A100               </t>
  </si>
  <si>
    <t xml:space="preserve">ANIOSYME XL3 1L                </t>
  </si>
  <si>
    <t xml:space="preserve">DOZATOR HH 2 ML ZA 500 ML FI 2 5 MM                </t>
  </si>
  <si>
    <t xml:space="preserve">ID 212 FORTE - ČISTILO-KONC. Z A ULTRAZV.ČISTILEC  </t>
  </si>
  <si>
    <t xml:space="preserve">INCIDIN LIQUID 1 L             </t>
  </si>
  <si>
    <t xml:space="preserve">INCIDIN OXYFOAM BREZ ALKOH. 750 ML Z RAZPRŠ.      </t>
  </si>
  <si>
    <t xml:space="preserve">INCIDIN PRO 2 L                </t>
  </si>
  <si>
    <t xml:space="preserve">INCIDIN ROBČKI ALK. A90 DOZA   </t>
  </si>
  <si>
    <t xml:space="preserve">INCIDIN ROBČKI ALK. NAK. POL.  A90 REFIL           </t>
  </si>
  <si>
    <t xml:space="preserve">INCIDIN WIPES 38X20 CM REFIL R OBČKI A99           </t>
  </si>
  <si>
    <t xml:space="preserve">INCIDIN WIPES DOZIRNA POSODA 2 7 CM X 18 CM        </t>
  </si>
  <si>
    <t xml:space="preserve">KEMEX                          </t>
  </si>
  <si>
    <t xml:space="preserve">KREMA ZA ROKE 48 125 G         </t>
  </si>
  <si>
    <t xml:space="preserve">MELISEPTOL 1L B.BRAUN 3879089  </t>
  </si>
  <si>
    <t xml:space="preserve">MILO SERAMAN 500 ML            </t>
  </si>
  <si>
    <t xml:space="preserve">ROBČKI UNIV.BREZ ALK.FLOW PACK A200 PDI         </t>
  </si>
  <si>
    <t xml:space="preserve">SEKUDRIL RAZK.ZA SVEDRE 2L     </t>
  </si>
  <si>
    <t xml:space="preserve">SEKUSEPT PLUS 2L               </t>
  </si>
  <si>
    <t xml:space="preserve">SEPTICON RAZKUŽ.ZA POVRŠINE 1000 ML S RAZPRŠ      </t>
  </si>
  <si>
    <t xml:space="preserve">SEPTICON RAZKUŽILO ZA ROKE 500 ML Z DOZATOR       </t>
  </si>
  <si>
    <t xml:space="preserve">SILONDA 500 ML ECOLAB          </t>
  </si>
  <si>
    <t xml:space="preserve">SILONDA CARE 100 ML           </t>
  </si>
  <si>
    <t>SKINMAN SOFT PLUS 500 ML ECOLAB P309379</t>
  </si>
  <si>
    <t xml:space="preserve">VODIKOV PREKIS 3% 1000 ML      </t>
  </si>
  <si>
    <t>INCIDIN ROBČKI ALKOHOL FLOW PA CK A100 ECOLAB</t>
  </si>
  <si>
    <t xml:space="preserve">SKINMAN SOFT PROTECT FF 500 ML </t>
  </si>
  <si>
    <t xml:space="preserve">DENTASEPT SPECIAL ROTATIVE 2 L </t>
  </si>
  <si>
    <t>DENTASEPT SH PRO PENA BREZ     ALKOHOLA 750 ML</t>
  </si>
  <si>
    <t>ROBČKI ZA DEZINF.ALK.EUROSEPT  XTRA 14x20cm REFILL A120 HS</t>
  </si>
  <si>
    <t>ANIOSCLEAN EXCEL D 1 L - SREDS TVO ZA RAZKUŽEVANJE INŠTRUMENT</t>
  </si>
  <si>
    <t>CITROCLOREX 2% NEOBARVAN 250ml Z RAZPRŠILKO ECOLAB</t>
  </si>
  <si>
    <t>DESINEX RAZKUŽILO ZA POVRŠINE  1 L S PRŠILKO</t>
  </si>
  <si>
    <t>ROBČKI BACILLOL 30 SENSITIVE  FLOW-PACK a80</t>
  </si>
  <si>
    <t>ROBČKI ZA DEZINF.ALK.EUROSEPT  XTRA 14x20cm DOZA A120 HS</t>
  </si>
  <si>
    <t>CITROCLOREX 2% SPRAY 250ml ECOL</t>
  </si>
  <si>
    <t>ROBČKI PREVANTICS SANI-CLOTH CHG 2% 100kos</t>
  </si>
  <si>
    <t xml:space="preserve">KREMA ZA ROKE  100 ML      </t>
  </si>
  <si>
    <t>0000000001731</t>
  </si>
  <si>
    <t>RespoSorb Super 15x20cm P10</t>
  </si>
  <si>
    <t>0000000006710</t>
  </si>
  <si>
    <t>Hydrocoll 10x10cm P10</t>
  </si>
  <si>
    <t>0000000005562</t>
  </si>
  <si>
    <t>MoliCare Skin Zinc Oxide Cream 200 ml</t>
  </si>
  <si>
    <t>0000000005563</t>
  </si>
  <si>
    <t xml:space="preserve">Molicare Skin Barrier Cream 200ml P1 </t>
  </si>
  <si>
    <t>0000000001716</t>
  </si>
  <si>
    <t>Hydrocoll III  15x15cm  P10</t>
  </si>
  <si>
    <t>PATRONAŽA</t>
  </si>
  <si>
    <t>Dozirnik z ročko za uporabo različnih mil in dezinfekcijskih sredstev v polnilu za higieno rok. Možna uporaba s komolčnim pritiskom. 500 ml</t>
  </si>
  <si>
    <t>Losjon za nego rok s hidratantnim in zaščitnim delovanjem, osnovan na kombinaciji negovalnih olj, ki preprečujejo izsušitev. Nevtralnega vonja, pH 6-7. Primeren za vse tipe kože, tudi občutljivo, ter za pogosto uporabo (tudi v zdravstvenem okolju). Hitro se vpija, ne pušča sledi in je kompatibilen z alkoholnimi razkužili. Dermatološko testiran. Pakiranje: 500 ml z dozirno pumpico</t>
  </si>
  <si>
    <t>0000000005408</t>
  </si>
  <si>
    <t>0000000003167</t>
  </si>
  <si>
    <t>0000000003163</t>
  </si>
  <si>
    <t>0000000003162</t>
  </si>
  <si>
    <t>0000000003161</t>
  </si>
  <si>
    <t>0000000003160</t>
  </si>
  <si>
    <t>0000000002399</t>
  </si>
  <si>
    <t>0000000002398</t>
  </si>
  <si>
    <t>0000000001804</t>
  </si>
  <si>
    <t>0000000001684</t>
  </si>
  <si>
    <t>0000000001672</t>
  </si>
  <si>
    <t>0000000001125</t>
  </si>
  <si>
    <t>0000000000492</t>
  </si>
  <si>
    <t>0000000000491</t>
  </si>
  <si>
    <t>Dihalni balon s torbo</t>
  </si>
  <si>
    <t xml:space="preserve">
Zložljiv dihalni balon v plastični odporni embalaži, primeren za teren, obrazna maska za odrasle, rezervoar za kisik minimalno 2500ml, volumen balona minimalno 1300ml dvoročno, minimalno 700ml enoročno. Majhen dihalni balon, skupna masa z embalažo max. 460gr
Uporaba za paciente, nad 40 kg
</t>
  </si>
  <si>
    <t xml:space="preserve">Obloga za opekline obraza , sterilna opeklinska obloga z dodatnim prostim gelom, 30x40cm,   
Hidrogel s hialuronsko kislino na mehki tekstilni kompresi, B1216 HA. 
Opeklinska obloga za obraz z  odprtinami in nastavki za pokritje opečenih vek, nosu in ušes    </t>
  </si>
  <si>
    <t>Sterilna opeklinska obloga z dodatnim prostim gelom, 20 x 55cm.     
Hidrogel s hyaluronsko kislino na mehki tekstilni  kompresi, B0820.           
Obloga za dlan za ločevanjem opečenih prstov.</t>
  </si>
  <si>
    <t xml:space="preserve">Sterilna opeklinska obloga z dodatnim prostim gelom, 20x45cm.    
Hidrogel s hialuronsko kislino na mehki tekstilni  kompresi, B0818 HA </t>
  </si>
  <si>
    <t xml:space="preserve">
Sterilna opeklinska obloga z dodatnim prostim gelom 10x40cm.  
Hidrogel s hyalurinsko kislino na mehki tekstilni kompresi, B0416 HA    </t>
  </si>
  <si>
    <t xml:space="preserve">
Sterilna opeklinska obloga z dodatnim prostim gelom 10x10cm.  
Hidrogel s hyalurinsko kislino na mehki tekstilni kompresi, B0404 HA      </t>
  </si>
  <si>
    <t xml:space="preserve">Senzor za tubus BLUEPOINT Versastream for Microstream Sideside modules 7090121123
tubusni senzor za ETCO2 za LIFEPAK     
Short term (do 24 ur) adult/pediatric with Airway adapt identičen  Oridion koda XS04620    </t>
  </si>
  <si>
    <t>MassimoSPO2 Adhesive Sensor M-LNCS inf-3-20kg   Senzor za pulzno oksimettrijo za monitor defibrilator LIFEPAK 15.</t>
  </si>
  <si>
    <t xml:space="preserve">Grelna odeja, dimenzij 
86cm x 122cm, uporaba na terenu grelna odeja za enkratno uporabo, nepremočljiva, aktivno gretje v 8-10 minutah, 38 st. C, do 8 ur.
Delovanje tudi  na višjih nadmorskih višinah  </t>
  </si>
  <si>
    <t xml:space="preserve">Nosni kateter za dovajanje O2 in merjenje CO2
nosni senzor za ETCO2 za LIFEPAK        
Short term (do 24 ur) za odrasle z Oral/nasal kanilo   
identičen Oridion koda 009822  </t>
  </si>
  <si>
    <t>Odrasla NIO intraosalna igla. Intraosalna igla na vzmet z namestitvijo v manj kot 10s z integriranim fiksatorjem, varnostnim sistemom za proženje le ob ustrezne, pritisku, s priloženim obližem za fiksacijo.</t>
  </si>
  <si>
    <t xml:space="preserve">Bougie vodilo z gibljivo konico na pritisk vzvoda, navzgor in navzdol, ena velikost. Pakiranje posamično, sterilno,  1 sc =10 kos </t>
  </si>
  <si>
    <t>Bougie kateter</t>
  </si>
  <si>
    <t xml:space="preserve">Dihalni balon za otroke od 5- 30kg, 450ml za enkratno uporabo,
Dihalni balon za otroke  5-30kg, 450 ml, za enkratno uporabo,  z masko št. 2 in  1, rezervoar 2500ml , vezna cev za kisik, z varnostno valvolo za preprečitev barotraume.                                             </t>
  </si>
  <si>
    <t xml:space="preserve">
Dihalni balon za odrasle 1630ml  za enkratno uporabo  masko številka 3 in 5, rezervoar za kisik 2500ml, cev za kisik, z varnostno valvulo za preprečitev barotraume</t>
  </si>
  <si>
    <t>0000000006394</t>
  </si>
  <si>
    <t>0000000005498</t>
  </si>
  <si>
    <t>0000000001909</t>
  </si>
  <si>
    <t>0000000000757</t>
  </si>
  <si>
    <t>0000000000558</t>
  </si>
  <si>
    <t>0000000000552</t>
  </si>
  <si>
    <t>0000000000544</t>
  </si>
  <si>
    <t>GEL ZA ULTRAZVOK 260G</t>
  </si>
  <si>
    <t>KONTAKTNI SPRAY ZA EKG 250 ML</t>
  </si>
  <si>
    <t>ELEKTRODE NA PENI 43X51MM, 6 ELEKTROD NA PLOŠČICI, LIQUID GEL, OJAČANA LEPLJIVOST (ENAKOVREDNO SKINTACT FS-TF) A30</t>
  </si>
  <si>
    <t>PAPIR ZA DEFIBRILATOR 107MMX25M (LIFEPAK 11/12)</t>
  </si>
  <si>
    <t>DEFIBRILACIJSKE ELEKTRODE ZA LIFEPACK 11/12, ZA ODRASLE</t>
  </si>
  <si>
    <t>ELEKTRODE</t>
  </si>
  <si>
    <t>SPRAY EKG</t>
  </si>
  <si>
    <t>PAPIR ZA DEFIBRILATOR</t>
  </si>
  <si>
    <t xml:space="preserve">PAPIR TERMO </t>
  </si>
  <si>
    <t xml:space="preserve">GEL ZA ULTRAZVOK </t>
  </si>
  <si>
    <t xml:space="preserve">GEL ZA UZ 250ml </t>
  </si>
  <si>
    <t>ELEKTRODA</t>
  </si>
  <si>
    <t>OBLIŽ</t>
  </si>
  <si>
    <t>OVRATNICA ODRASLA</t>
  </si>
  <si>
    <t xml:space="preserve">PLAŠČ       </t>
  </si>
  <si>
    <t xml:space="preserve">VATA 50g ZGIBANA,ZAREZA  </t>
  </si>
  <si>
    <t xml:space="preserve">ZAMAŠEK RDEČ  A 100               </t>
  </si>
  <si>
    <t xml:space="preserve">DOZATOR HH ZA 500 ML FI 25 </t>
  </si>
  <si>
    <t xml:space="preserve">OBLIŽ 5x7 cm A10                 </t>
  </si>
  <si>
    <t>TOSAMA STERILEN MED</t>
  </si>
  <si>
    <t xml:space="preserve">VIVAMEL OBLOGA 10X10 CM        </t>
  </si>
  <si>
    <t xml:space="preserve">HISTOACRYL 0,5ML A5            </t>
  </si>
  <si>
    <t xml:space="preserve">HIDROGEL COMFEEL PURILON 15 G  A10                 </t>
  </si>
  <si>
    <t xml:space="preserve">BRIZGA KATETER 50/60ML /1ml A60 </t>
  </si>
  <si>
    <t xml:space="preserve">ATRAUMAN AG STER. 10x20 cm P10 </t>
  </si>
  <si>
    <t xml:space="preserve">VIVAMELMEDICINSKI MED 20g </t>
  </si>
  <si>
    <t>POVOJ VIVAVENE 10X10 CM</t>
  </si>
  <si>
    <t xml:space="preserve">KREMA ZA NEGO ROK IN NOHTOV 50ML              </t>
  </si>
  <si>
    <t>CITROCLOREX 2% 500ML NEOBARVAN ECOLAB</t>
  </si>
  <si>
    <t>0000000001257</t>
  </si>
  <si>
    <t xml:space="preserve">KONTEJNER 8L PVC               </t>
  </si>
  <si>
    <t xml:space="preserve">Zbiralnik za igle iz plastike, kopolimerja in polipropilena. Odporna na topila. Barvila s katerimi so obarvana ne smejo vsebovati kadmija in drugih težkih kovin. Lahko se upepelijo, kapaciteta 8 L, pravokotne oblike, rdeče barve. </t>
  </si>
  <si>
    <t>0000000001256</t>
  </si>
  <si>
    <t>KONTEJNER 4L PVC , PRAVOKOTNE OBLIKE</t>
  </si>
  <si>
    <t xml:space="preserve">Zbiralnik za igle iz plastike, kopolimerja in polipropilena. Odporna na topila. Barvila s katerimi so obarvana ne smejo vsebovati kadmija in drugih težkih kovin. Lahko se upepelijo, kapaciteta 4 L, pravokotne oblike. </t>
  </si>
  <si>
    <t>0000000001255</t>
  </si>
  <si>
    <t>KONTEJNER 1,5L PVC, PRAVOKOTEN</t>
  </si>
  <si>
    <t xml:space="preserve">Zbiralnik za igle iz plastike, kopolimerja in polipropilena. Odporna na topila. Barvila s katerimi so obarvana ne smejo vsebovati kadmija in drugih težkih kovin. Lahko se upepelijo, kapaciteta 1,5 L, pravokotne oblike. </t>
  </si>
  <si>
    <t>0000000001254</t>
  </si>
  <si>
    <t xml:space="preserve">KONTEJNER 0,7L ŠTIRIOGLAT      </t>
  </si>
  <si>
    <t xml:space="preserve">Zbiralnik za igle iz plastike, kopolimerja in polipropilena. Odporna na topila. Barvila s katerimi so obarvana ne smejo vsebovati kadmija in drugih težkih kovin. Lahko se upepelijo, kapaciteta 0,7 L, okrogle oblike. </t>
  </si>
  <si>
    <t>0000000001253</t>
  </si>
  <si>
    <t xml:space="preserve">KONTEJNER 0,7 L RUMEN OKR.     </t>
  </si>
  <si>
    <t>0000000001251</t>
  </si>
  <si>
    <t xml:space="preserve">KONTEJNER 0,2 L                </t>
  </si>
  <si>
    <t xml:space="preserve">Zbiralnik za igle iz plastike, kopolimerja in polipropilena. Odporna na topila. Barvila s katerimi so obarvana ne smejo vsebovati kadmija in drugih težkih kovin. Lahko se upepelijo, kapaciteta 0,2 L, pravokotne oblike. </t>
  </si>
  <si>
    <t>0000000005303</t>
  </si>
  <si>
    <t>0000000000266</t>
  </si>
  <si>
    <t>Brizga luer za 1x uporabo, 1 ml, trodelna, sterilna, za enkratno uporabo, luer slip. Bat brizge je stabilen in gladko drsi, brez zatikanja. Obstojne in čitljive oznake, graduacija na 0,01 ml natančno. Brez lateksa.CE oznaka, a120.</t>
  </si>
  <si>
    <t>0000000005302</t>
  </si>
  <si>
    <t xml:space="preserve">BRIZGA  BD 1ML TUBERKULINSKA B-I A120     </t>
  </si>
  <si>
    <t>0000000005295</t>
  </si>
  <si>
    <t>0000000003658</t>
  </si>
  <si>
    <t>0000000002080</t>
  </si>
  <si>
    <t xml:space="preserve">PODALJŠEK DVOKAN. MICRO CLAVE  PROZ. A25         </t>
  </si>
  <si>
    <t>Dvokanalni podaljšek z dvema  prozornima  konektoma.Pretok: 160 ml/min. Polnitveni volumen:0,04 ml.Premik krvi: nevtralen 0-0,1 ml.</t>
  </si>
  <si>
    <t>0000000001581</t>
  </si>
  <si>
    <t xml:space="preserve">MINI-SPIKE PLUS Z 5MCL FILT. A 25                  </t>
  </si>
  <si>
    <t>0000000001247</t>
  </si>
  <si>
    <t>0000000001084</t>
  </si>
  <si>
    <t>KANILA I.V.G22 0,9X19 MM S POD ALJ.SAFETY INTIMA A25</t>
  </si>
  <si>
    <t>0000000001083</t>
  </si>
  <si>
    <t>KANILA I.V.G20 1,1X25 MM S PODALJ. INTIMA Y A25</t>
  </si>
  <si>
    <t>0000000001081</t>
  </si>
  <si>
    <t>Enovhodna IV kanila, ki se uvaja z enako tehniko kot dvovhodna (kot npr. BD Neoflon Pro), poliuretan (Vialon), 24G (0,7 x 19 mm), rumena, minimalni pretok 19 ml/min, manjša možnost poškodbe vene, zelo ostra igla - manjša bolečina pri uvajanju, dodatna luknjica v igli omogoča takojšnjo vizualizacijo povratka krvi, z dodatnim držalom, ki olajša uvajanje, kateter je iz posebnega biomateriala (Vialon), ki se dokazano v telesu zmahča za do 70 % in zato zmanjša možnost zapletov ter podaljša čas vstavljenosti, dobro gibljiva krilca, sterilno pakiran, za enkrtno uporabo, kompatibilen z Luer in Luer Lock nastavki, CE oznaka, a50.</t>
  </si>
  <si>
    <t>0000000001080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</si>
  <si>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16G oz. 1,8x45 mm, min. pretok 236 ml/min, a50.</t>
  </si>
  <si>
    <t>0000000001079</t>
  </si>
  <si>
    <t xml:space="preserve">KANILA I.V. G14 VASOFIX SAFETY PUR A50 (oranžna)    </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</si>
  <si>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14G oz. 2x45 mm, min. pretok 270 ml/min, a50.</t>
  </si>
  <si>
    <t>0000000001077</t>
  </si>
  <si>
    <t>KANILA 393227 I.V. VAS. SAFETY PUR G18 A50 (zelena)</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</si>
  <si>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18G oz. 1,2x45 mm, min. pretok 103 ml/min, a50.</t>
  </si>
  <si>
    <t>0000000001076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</si>
  <si>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20G oz. 1,1x32 mm, min. pretok 67 ml/min, a50.</t>
  </si>
  <si>
    <t>0000000000981</t>
  </si>
  <si>
    <t>IGLA INJ. 1,2X50MM, 18G, A100 CREAM</t>
  </si>
  <si>
    <t>Igla injekcijska 1,2 x 50 mm, roza, sterilna, za enkratno uporabo, izredno ostra konica za lažje prediranje kože, površina igle silikonizirana za lažjo penetracijo, CE oznaka, stena je stanjšana, za večje udobje pacienta, a100.</t>
  </si>
  <si>
    <t>0000000000977</t>
  </si>
  <si>
    <t xml:space="preserve">IGLE INJ. 0,30X13MM G30 A100                </t>
  </si>
  <si>
    <t>Igla injekcijska 0,3 x 13 mm, rumena, sterilna, za enkratno uporabo, izredno ostra konica za lažje prediranje kože, površina igle silikonizirana za lažjo penetracijo, CE oznaka, a100.</t>
  </si>
  <si>
    <t>0000000000974</t>
  </si>
  <si>
    <t xml:space="preserve">IGLE 0,40 X 13 MM A100         </t>
  </si>
  <si>
    <t>Igla injekcijska 0,4 x 13 mm, siva, sterilna, za enkratno uporabo, izredno ostra konica za lažje prediranje kože, površina igle silikonizirana za lažjo penetracijo, CE oznaka, a100.</t>
  </si>
  <si>
    <t>0000000000968</t>
  </si>
  <si>
    <t>0000000000911</t>
  </si>
  <si>
    <t>Igla injekcijska 0,6 x 25 mm, modra, sterilna, za enkratno uporabo, izredno ostra konica za lažje prediranje kože, površina igle silikonizirana za lažjo penetracijo, CE oznaka, stena je stanjšana, za večje udobje pacienta, a100.</t>
  </si>
  <si>
    <t>0000000000907</t>
  </si>
  <si>
    <t>Igla injekcijska 0,8 x 50 mm, zelena, sterilna, za enkratno uporabo, izredno ostra konica za lažje prediranje kože, površina igle silikonizirana za lažjo penetracijo, CE oznaka, stena je stanjšana, za večje udobje pacienta, a100.</t>
  </si>
  <si>
    <t>Brizga za 1x uporabo, 50 ml, trodelna, sterilna, za enkratno uporabo, kateter nastavek. Bat brizge je stabilen in gladko drsi, brez zatikanja. Obstojne in čitljive oznake, graduacija na 1 ml natančno. Brez lateksa. CE oznaka, a60.</t>
  </si>
  <si>
    <t>sc</t>
  </si>
  <si>
    <t>0000000000271</t>
  </si>
  <si>
    <t xml:space="preserve">BRIZGA 2 ML L A100           </t>
  </si>
  <si>
    <t>Brizga luer za 1x uporabo, 2 ml, trodelna, sterilna, za enkratno uporabo, luer slip, guma na batu zelene barve, omogoča dobro vidljivost vsebine brizge. Bat brizge je stabilen in gladko drsi, brez zatikanja. Obstojne in čitljive oznake, graduacija na vsaj 0,1 ml natančno. Brez lateksa, PVC, DEHP. Sterilizirano z etilen oksidom. CE oznaka, a100.</t>
  </si>
  <si>
    <t>0000000000270</t>
  </si>
  <si>
    <t xml:space="preserve">BRIZGA 1XU 5ml A100            </t>
  </si>
  <si>
    <t>Brizga LS, 5 ml ECC, dvodelna, luer slip, sterilno pakirana, za enkratno uporabo, sterilizirana z etilen oksidom, dobro vidljiva skala, bat brizge zelo dobro drsi in tesni, izliv ecentričen, CE oznaka, graduacija na 0,2 ml, a100.</t>
  </si>
  <si>
    <t>0000000000269</t>
  </si>
  <si>
    <t xml:space="preserve">BRIZGA 1XU 20 ml A80           </t>
  </si>
  <si>
    <t>Brizga LS, 20 ml ECC, dvodelna, luer slip, sterilno pakirana, za enkratno uporabo, sterilizirana z etilen oksidom, dobro vidljiva skala, bat brizge zelo dobro drsi in tesni, izliv ecentričen, CE oznaka, graduacija na 1 ml, a80.</t>
  </si>
  <si>
    <t>0000000000268</t>
  </si>
  <si>
    <t xml:space="preserve">BRIZGA 1XU 2 ml A100           </t>
  </si>
  <si>
    <t>Brizga LS, 2 ml, dvodelna, luer slip, sterilno pakirana, za enkratno uporabo, sterilizirana z etilen oksidom, dobro vidljiva skala, bat brizge zelo dobro drsi in tesni, izliv koncentričen, CE oznaka, graduacija na 0,1 ml, a100.</t>
  </si>
  <si>
    <t>0000000000267</t>
  </si>
  <si>
    <t xml:space="preserve">BRIZGA 1XU 10 ml A100          </t>
  </si>
  <si>
    <t>Brizga LS, 10 ml ECC, dvodelna, luer slip, sterilno pakirana, za enkratno uporabo, sterilizirana z etilen oksidom, dobro vidljiva skala, bat brizge zelo dobro drsi in tesni, izliv ecentričen, CE oznaka, graduacija na 0,5 ml, a100.</t>
  </si>
  <si>
    <t xml:space="preserve"> KOMPRESA 5x5 cm 12SL NESTR. JR A100               </t>
  </si>
  <si>
    <t>Nesterilni visoko vpojni zloženci iz netkanega materiala. So mehki, se ne sprimejo z rano, zelo dobro vpijejo izločke. Uporabljajo se pri čiščenju in zdravljenju ran. Dimenzija 5 x 5 cm, 6 slojni,  pakirani A100.</t>
  </si>
  <si>
    <t>SANOL CARE, KOMPRESA NETKANA 6SL, 5X5 CM A100</t>
  </si>
  <si>
    <t xml:space="preserve">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</si>
  <si>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dozirno pumpico  plastenska kompatibilna s komolčnim stenskim dozatorjem</t>
  </si>
  <si>
    <t xml:space="preserve">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dozirno pumpico </t>
  </si>
  <si>
    <t>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zaporko</t>
  </si>
  <si>
    <t>CEVKA, KOMPATIBLILNA Z ASPIRATORJEM WEINMANN, ZA ENKRATNO UPORABO, DOLŽINA: 180 CM, Z INTEGRIRANIM NASTAVKOM ZA PRST ZA NATANČEN NADZOR SESANJA</t>
  </si>
  <si>
    <t>LOSION ZA UMIVANJE</t>
  </si>
  <si>
    <t>KOMORA ZA APLIKACIJO AEROSOLNIH ZDRAVIL</t>
  </si>
  <si>
    <t>kos</t>
  </si>
  <si>
    <t>Odvzemna kanila za večkratne odvzeme iz infuzijskih steklenic in plastenk z zračnim filtrom, zelene barve. Brez PVC, brez lateksa, brez DEHP. A50</t>
  </si>
  <si>
    <t>I.V. kanila, enovhodna, z metuljčkom in ekstanzijsko cevjo, ki zagotavlja rokovanje stran od vbodnega mesta (tudi za subkutano retapijo), Luer Lock, 22G (0,9x19 mm), poliuretan vialon, varnostni mehanizem, ki preprečuje vbode (npr. kot Saf-T-Intima) a25</t>
  </si>
  <si>
    <t>I.V. kanila, z Y adapterjem, z metuljčkom in ekstanzijsko cevjo, ki zagotavlja rokovanje stran od vbodnega mesta (tudi za subkutano retapijo), Luer Lock, 20G (1,1x25 mm), poliuretan vialon, varnostni mehanizem, ki preprečuje vbode (npr. kot Saf-T-Intima) a25</t>
  </si>
  <si>
    <t>DOZIRNIK Z ROČKO 500ML</t>
  </si>
  <si>
    <t>0000000003685</t>
  </si>
  <si>
    <t>KONTEJNER 1,5L PVC, OKROGEL</t>
  </si>
  <si>
    <t xml:space="preserve">Zbiralnik za igle iz plastike, kopolimerja in polipropilena. Odporna na topila. Barvila s katerimi so obarvana ne smejo vsebovati kadmija in drugih težkih kovin. Lahko se upepelijo, kapaciteta 1,5 L, okrogle oblike. </t>
  </si>
  <si>
    <t xml:space="preserve">GEL, ULTRAZVOK Ultragel A 260g </t>
  </si>
  <si>
    <t>0000000005542</t>
  </si>
  <si>
    <t>IGLA INJ. 25G 0,5x25mm A100 ORANŽNA</t>
  </si>
  <si>
    <t>Igla injekcijska 0,5 x 25 mm, oranžne, sterilna, za enkratno uporabo, izredno ostra konica za lažje prediranje kože, površina igle silikonizirana za lažjo penetracijo, CE oznaka, stena je stanjšana, za večje udobje pacienta, a100.</t>
  </si>
  <si>
    <t>0000000000909</t>
  </si>
  <si>
    <t xml:space="preserve">IGLA INJ. 0,8X40mm 21G ZELENA  A100                </t>
  </si>
  <si>
    <t>Igla injekcijska 0,8 x 40 mm, zelena, sterilna, za enkratno uporabo, izredno ostra konica za lažje prediranje kože, površina igle silikonizirana za lažjo penetracijo, CE oznaka, stena je stanjšana, za večje udobje pacienta, a100.</t>
  </si>
  <si>
    <t>0000000000906</t>
  </si>
  <si>
    <t>IGLA INJ. 25G 0,5X16mm A100 ORANŽNA</t>
  </si>
  <si>
    <t>Igla injekcijska 0,5 x 16 mm, oranžna, sterilna, za enkratno uporabo, izredno ostra konica za lažje prediranje kože, površina igle silikonizirana za lažjo penetracijo, CE oznaka, stena je stanjšana, za večje udobje pacienta, a100.</t>
  </si>
  <si>
    <t>0000000005298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</si>
  <si>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22G oz. 0,9x25 mm, min. pretok 42 ml/min, a50.</t>
  </si>
  <si>
    <t>0000000003665</t>
  </si>
  <si>
    <t>0000000003666</t>
  </si>
  <si>
    <t>0000000006700</t>
  </si>
  <si>
    <t xml:space="preserve"> VENFLON PRO INSTAF. 1,1X32mm 20G ROZ a50 </t>
  </si>
  <si>
    <t>RespoSorb Super 10x10cm P10</t>
  </si>
  <si>
    <t>RespoSorb Super 10x20cm P10</t>
  </si>
  <si>
    <t>Visoko vpojna obloga za oskrbo rane s posebno oblikovanim vpojnim jedrom iz celuloznih vlaken z dodatkom supervpojne snovi, ki zadrži tekočino v jedru .Zaščitni sloj je obarvan zeleno in je obrnjen stran od rane. Absorbcija 140g/100cm2. P10</t>
  </si>
  <si>
    <t>RespoSorb Super 20x25cm P10</t>
  </si>
  <si>
    <t>RespoSorb Super 20x40cm P10</t>
  </si>
  <si>
    <t>Visoko vpojna obloga za oskrbo rane s posebno oblikovanim vpojnim jedrom iz celuloznih vlaken z dodatkom supervpojne snovi, ki zadrži tekočino v jedru .Zaščitni sloj je obarvan zeleno in je obrnjen stran od rane. Absorbcija 140g/100cm2. p10</t>
  </si>
  <si>
    <t>RespoSorb Silicone 8x8cm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</si>
  <si>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</si>
  <si>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20x25cm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</si>
  <si>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</si>
  <si>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10x10cm P10</t>
  </si>
  <si>
    <t>RespoSorb Silicone Border 12,5x12,5cm P10</t>
  </si>
  <si>
    <t>RespoSorb Silicone Border Sacrum 18x18 P10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</si>
  <si>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</si>
  <si>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Sacrum 23x23 P10</t>
  </si>
  <si>
    <t>Cosmopor silicone 7,2x5cm P50</t>
  </si>
  <si>
    <t>Visoko vpojni  POST-OP kirurški obliž s silikonskim kontaktnim slojem in silikonskim lepilnim robom. Ima netkan zgornji sloj. Absorbcija cca 45g/100cm². p50</t>
  </si>
  <si>
    <t>Cosmopor transparent 9x10cm sterile P50</t>
  </si>
  <si>
    <t>Sterilen, samolepljiv prozoren obliž iz polprepustnega, poliuretanskega filma in visoko vpojen blazinice, ki je prekrita z mehko polietilensko plastjo. Film je prepusten za pline in neprepusten za tekočine in mikroorganizme. P50</t>
  </si>
  <si>
    <t>Cosmopor transparent 9x15cm sterile P25</t>
  </si>
  <si>
    <t>Sterilen, samolepljiv prozoren obliž iz polprepustnega, poliuretanskega filma in visoko vpojen blazinice, ki je prekrita z mehko polietilensko plastjo. Film je prepusten za pline in neprepusten za tekočine in mikroorganizme. P25</t>
  </si>
  <si>
    <t>Grassolind ointment dress st 10x10cm P10</t>
  </si>
  <si>
    <t>Vazelinska nelepljiva kontaktna mrežicaiz redko tkane bombažne tkanine, ki prepušča zrak in izločke iz rane, impregnirana je z nevtralnim mazilom, ki se ne izpere niti pri izredno močnem izločanju iz rane. Po potrebi se lahko reže, mazilo na kontaktni mrežici vsevuje diglicerolester mono in dikarboksilnih kislin, sintetični vosek. p10</t>
  </si>
  <si>
    <t>Atrauman 5x5cm P10</t>
  </si>
  <si>
    <t>Nelepljiva kontaktna mrežica iz hidrofobne poliesterske gosto tkane mrežice in gladko površinsko strukturo.Impregnirana je z nevtralnim mazilom brez dodatka vazelina ali drugih parafinov. Mazilo na kontaktni mrežici vsebuje zmes estrov naravnih rastlinskih maščobnih kislin z glicerinim , diglicerinom in Macrogol 2000. p10</t>
  </si>
  <si>
    <t>Atrauman Ag st 10x10cm P10</t>
  </si>
  <si>
    <t>Nelepljiva kontaktna mrežica iz hidrofobne, poliestrske tkane mrežice in gladko površinsko strukturo.Prekrita je z elementarnim srebrom, ki v vlažnem okolju rane sprošča srebrove ione, ki delujejo proti Gram-negativnim in Gram-pozitivnim  bakterijam. Impregnirana je z nevtralnim mazilom brez dodatka vazelina ali drugih parafinov, ki varuje robove rane pred maceracijo.Mazilo na oblogi vsebuje zmes estrov naravnih rastlinskih maščobnih kislin z glicerinom in diglicerinom in Macrogol 2000. p 10</t>
  </si>
  <si>
    <t>Atrauman Silicone st 5x7cm P10</t>
  </si>
  <si>
    <t>Sterilna kontaktna mrežica iz polietilena, prevlečena s silikonskim gelom. Optimalno se prilega površini rane zaradi tankega, mehkega prekrivnega materiala. Na rani lahko ostane do 7 dni.Omogoča vlažno celjeneje rane. P10</t>
  </si>
  <si>
    <t>Hydrosorb Gel sterile 15g P10</t>
  </si>
  <si>
    <t>Sterilni hidrogel za vlaženje in oskrbo ran, namenjen podpori naravnega procesa celjenja. Gel zagotavlja vlažno okolje rane, kar pripomore k avtolitčnemu čiščenju in zmanjšanju tveganja za izsušitev tkiva.
Izdelek je primeren za uporabo pri suhih in rahlo izločajočih ranah, površinskih poškodbah, opeklinah ter drugih odprtih ranah v skladu z indikacijami. Hidrogel je prozoren, ne vsebuje zdravilnih učinkovin, ne draži tkiva in omogoča vizualni nadzor nad rano. Pakiran je sterilno v posameznih vsebnikih po 15 g in je namenjen enkratni uporabi. p10</t>
  </si>
  <si>
    <t>Sorbalgon Classic 10x10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</si>
  <si>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</si>
  <si>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HydroTac st 10x10cm P10</t>
  </si>
  <si>
    <t xml:space="preserve"> 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Sterilna. p10</t>
  </si>
  <si>
    <t>PermaFoam Classic Border 15 x 15 cm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</si>
  <si>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</si>
  <si>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Sacral 18 x 18 cm P10</t>
  </si>
  <si>
    <t>Obloga za oskrbo rane iz poliuretanske pene in tankim zgornjim polprepustnim poliuretanskim slojem, ki je prepusten za pline in neprepusten za tekočino in mikroorganizme, z močnim kapilarnim delovanjem za hiter transport izločkov iz rane v notranjost obloge. Za oskrbo rane ne predelu križnice. absorbcijska zmogljivost  po standardu EN 13726-1. P10</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</si>
  <si>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</si>
  <si>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Pagasling tamponi vel.3  2x500 kosov</t>
  </si>
  <si>
    <t>Pagasling so tamponi iz vpojne, čiste bombažne gaze, gostote 20 niti/cm². Izdelani so po standardu EN 14079. Kos gaze je zavit tako, da so zunanji robovi zviti v notranjost tampona. Ima visoko vpojnost. Tamponi so brez gumice. Za zaustavljanje krvavitev in čiščenje ran ter razkuževanje večjih površin kože.</t>
  </si>
  <si>
    <t>Medicomp Extra Bl st 7,5x7,5 6fS30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</si>
  <si>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</si>
  <si>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</si>
  <si>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Bl st 10x10 6f S30 P25x2</t>
  </si>
  <si>
    <t>Medicomp Extra Bl st 5x5 6f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</si>
  <si>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 x 2</t>
  </si>
  <si>
    <t>Medicomp Extra st 10x20 6f S30 P25x2</t>
  </si>
  <si>
    <t>Medicomp Drain st 7,5x7,5 6ply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</si>
  <si>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</si>
  <si>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</si>
  <si>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Drain st 10x10 6ply S30 P25x2</t>
  </si>
  <si>
    <t>Medicomp Extra 5x5cm 6sl.  100 kosov</t>
  </si>
  <si>
    <t>Medicomp Extra so 6-slojni zloženci iz netkanega materiala. Izdelani so iz približno 70% viskoznih in 30% poliesterskih vlaken brez dodatka vezivnih sredstev in brez optičnih belil. Za splošno oskrbo rane, kot tampon ali zloženec pri manjših akutnih poškodbah. p100</t>
  </si>
  <si>
    <t>Medicomp Extra 7,5x7,5cm 6sl.  100 kosov</t>
  </si>
  <si>
    <t>Medicomp Extra 10x10cm 6sl.  100 kosov</t>
  </si>
  <si>
    <t>Zetuvit E sterile, 10x20 cm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</si>
  <si>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</si>
  <si>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p5</t>
  </si>
  <si>
    <t>Zetuvit E Sterile 20x40 cm  P5</t>
  </si>
  <si>
    <t>RespoSorb Silicone 12,5x12,5cm P10</t>
  </si>
  <si>
    <t>RespoSorb Silicone 10x20cm P10</t>
  </si>
  <si>
    <t>RespoSorb Silicone Border 17,5x17,5cm P10</t>
  </si>
  <si>
    <t>Set preveza srednja B3237/2 st CPT P30</t>
  </si>
  <si>
    <t>Sterilne netkane set preveze. Namenjene čiščenju in prevezi rane. V setu so sterilni pripomočki namenjeni za enkratno uporabo. SESTAVA
2 x netkana kompresa 10 x 10 cm
2 x netkana kompresa 7,5 x 7,5 cm
2 x netkana kompresa 5 x 5 cm
4 x netkani tampon, vel. 2, velikost oreha
1 x modra pinceta P30</t>
  </si>
  <si>
    <t xml:space="preserve">Cosmopor E LF 7.2x5cm st    P50 </t>
  </si>
  <si>
    <t>Sterilni obliž za oskrbo rane iz mehke samolepilne podloge, netkanega tekstila in hipoalergenega poliakrilatnega lepilnega nanosa ter vpojne blazinice. p50</t>
  </si>
  <si>
    <t>Sterilni obliž za oskrbo rane iz mehke samolepilne podloge, netkanega tekstila in hipoalergenega poliakrilatnega lepilnega nanosa ter vpojne blazinice. P25</t>
  </si>
  <si>
    <t>Cosmopor E LF 10x8cm st    P25 C22</t>
  </si>
  <si>
    <t>Cosmopor E LF 15x8cm st  P25</t>
  </si>
  <si>
    <t>Sterilni obliž za oskrbo rane iz mehke samolepilne podloge, netkanega tekstila in hipoalergenega poliakrilatnega lepilnega nanosa ter vpojne blazinice. P 25</t>
  </si>
  <si>
    <t>Cosmopor E Pfl st 20x8cm  P25</t>
  </si>
  <si>
    <t xml:space="preserve">Cosmopor E LF 20x10cm st  P25 </t>
  </si>
  <si>
    <t>Cosmopor silicone 15x8cm P25</t>
  </si>
  <si>
    <t>Visoko vpojni  POST-OP kirurški obliž s silikonskim kontaktnim slojem in silikonskim lepilnim robom. Ima netkan zgornji sloj. Absorbcija cca 45g/100cm². p25</t>
  </si>
  <si>
    <t>Cosmopor silicone 20x10cm P25</t>
  </si>
  <si>
    <t>Hydrofilm roll 10cm x 10m</t>
  </si>
  <si>
    <t>Vodoodporen lepilni trak izdelan iz prozornega zračnega poliuretanskega filma prevlečenega s hipoalergenim lepilom in je navit na roli</t>
  </si>
  <si>
    <t>Hydrofilm roll 15cm x 10m</t>
  </si>
  <si>
    <t>Cosmopor transparent 10x20cm sterile P25</t>
  </si>
  <si>
    <t>Sterilen, samolepljiv prozoren obliž iz polprepustnega, poliuretanskega filma in visoko vpojen blazinice, ki je prekrita z mehko polietilensko plastjo. Film je prepusten za pline in neprepusten za tekočine in mikroorganizme. p25</t>
  </si>
  <si>
    <t>Atrauman Silicone st 10x20cm P10</t>
  </si>
  <si>
    <t>HydroClean advance mini 3cm P10</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</si>
  <si>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p10</t>
  </si>
  <si>
    <t>HydroClean advance 4 x 8cm P10  2.0</t>
  </si>
  <si>
    <t>HydroClean advance 7,5x7,5cm P10 2.0</t>
  </si>
  <si>
    <t>HydroClean Solution 350 ml P1 C6</t>
  </si>
  <si>
    <t>Tekočina za čiščenje, izpiranje in vlaženje akutnih, kroničnih in okuženih ran ter opeklin 1. in 2.stopnje. 
Ne zavira granulacije in epitelizacije, dermatološko testiran ter nežen do kože. Vsebuje kombinacijo vode, poloksomer in 0,1% PHMB. Plastenka 350ml.</t>
  </si>
  <si>
    <t>Sorbalgon Classic 10x20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</si>
  <si>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</si>
  <si>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 xml:space="preserve">PermaFoam Classic 15 x 15 cm P10 </t>
  </si>
  <si>
    <t>Obloga za oskrbo rane iz poliuretanske pene in tankim zgornjim polprepustnim poliuretanskim slojem, ki je prepusten za pline in neprepusten za tekočino in mikroorganizme, z močnim kapilarnim delovanjem za hiter transport izločkov iz rane v notranjost obloge. Brez lepilnega robu. absorbcijska zmogljivost  po standardu EN 13726-1 v 3 min  je večja od 10g/g.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</si>
  <si>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</si>
  <si>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Border 10x10cm P10</t>
  </si>
  <si>
    <t xml:space="preserve">Hydrocoll 2 10x10cm st   P10 </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</si>
  <si>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</si>
  <si>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Omnifix E 10cm x 10m P1</t>
  </si>
  <si>
    <t>Lepilni trakovi različnih širin iz netkanega tekstila s hipoalergenim poliakrilatnim lepilom.So posebno mehki in prilagodljivi, prečno raztegljiviin izjemno prepustni za zrak in vodno paro. Ne povzročajo maceracije kože, se zanesljivo lepijo ter odstranjujejo brez bolečin in ostankov lepila. prepuščajo X-žarke.</t>
  </si>
  <si>
    <t xml:space="preserve">Soft-Zellin-C 60x30mm P100 C20 </t>
  </si>
  <si>
    <t xml:space="preserve">Bacillol 30 Sensitive Tiss. (p80) </t>
  </si>
  <si>
    <t>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Pakiranje: 80 robčkov</t>
  </si>
  <si>
    <t>MoliCare Skin Moist skin care tissues P50</t>
  </si>
  <si>
    <t xml:space="preserve">MoliCare Skin 3in1 Wet Wipes P30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</si>
  <si>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561 ml. p25</t>
  </si>
  <si>
    <t xml:space="preserve">MoliCare Premium Bed Mat 7 drops 40x60 P25 </t>
  </si>
  <si>
    <t xml:space="preserve">MoliCare Premium Bed Mat 7 drops 60x90 P25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</si>
  <si>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1200 ml. p25</t>
  </si>
  <si>
    <t>Foliodrape Prot. Fen Drape 50X60cm P70</t>
  </si>
  <si>
    <t xml:space="preserve">SENZOR ZA TUBUS CO2 XS04661 MP C    </t>
  </si>
  <si>
    <t xml:space="preserve">SENZOR ZA SPO2 ZA LIFEPACK 15  </t>
  </si>
  <si>
    <t xml:space="preserve">ODEJA OGREVALNA MED. ZA 1X UP. </t>
  </si>
  <si>
    <t xml:space="preserve">NOSNI KATETER ZA DOVAJANJE 02  IN MERJ. CO2        </t>
  </si>
  <si>
    <t>Odrasla NIO intraosalna igla</t>
  </si>
  <si>
    <t>Dihalni balon za otroke</t>
  </si>
  <si>
    <r>
      <t xml:space="preserve">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1 L z integrirano razpršilko. </t>
    </r>
    <r>
      <rPr>
        <b/>
        <sz val="10"/>
        <rFont val="Arial"/>
        <family val="2"/>
        <charset val="238"/>
      </rPr>
      <t>Sredstvo je vpisano v register biocidnih proizvodov.</t>
    </r>
  </si>
  <si>
    <t>Tekoče milo za higiensko umivanje rok in telesa. Dodane sestavine, ki pomagajo ohranjati naraven kislinski sloj kože in preprečujejo izsušitev (glicerol). pH koži nevtralen. Obarvan, nežen in prijeten vonj, primerno za pogosto umivanje. Dermatološko testiran, primeren za vse tipe kože, tudi občutljivo. Ne vsebuje mil. Pakiranje: 500 ml z zaporko</t>
  </si>
  <si>
    <t>0000000006731</t>
  </si>
  <si>
    <t>0000000003671</t>
  </si>
  <si>
    <t>0000000003670</t>
  </si>
  <si>
    <t>0000000002344</t>
  </si>
  <si>
    <t>0000000002342</t>
  </si>
  <si>
    <t>0000000002341</t>
  </si>
  <si>
    <t>Rokavice nitril XS, kot npr. Rokavice Nitril XS SkySense Sempermed 200/1 ali enakovredno</t>
  </si>
  <si>
    <t>Rokavice nitril S, kot npr. Rokavice Nitril S SkySense Sempermed 200/1 ali enakovredno</t>
  </si>
  <si>
    <t xml:space="preserve">Rokavice nitril M, kot na primer Rokavice Nitril M SkySense Sempermed 200/1 ali enakovredno </t>
  </si>
  <si>
    <t xml:space="preserve">Rokavice nitril L, kot na primer Rokavice Nitril L SkySense Sempermed 200/1, ali enakovredno </t>
  </si>
  <si>
    <t xml:space="preserve">Rokavice nitril XL, kot na primer Rokavice Nitril XL SkySense Sempermed 200/1, ali enakovredno </t>
  </si>
  <si>
    <t xml:space="preserve">Rokavice nitril S, kot na primer Rokavice Nitril S Comfort OB/Force Blue Semperguard 100/1 ali enakovredno </t>
  </si>
  <si>
    <t>Rokavice nitril M, kot na primer Rokavice Nitril M Comfort OB/Force Blue Semperguard 100/1 ali enakovredno</t>
  </si>
  <si>
    <t>Rokavice nitril L, kot na primer Rokavice Nitril L Comfort OB Semperguard 100/1 ali enakovredno</t>
  </si>
  <si>
    <t>Rokavice nitril XL, kot na primer Rokavice Nitril XL Comfort OB/Force Blue Semperguard 90/1 ali enakovredno</t>
  </si>
  <si>
    <t xml:space="preserve">Rokavice latex S, kot na primer Rokavice Latex S Comfort Sempermed 100/1 BP (ex Edition) ali enakovredno </t>
  </si>
  <si>
    <t>Rokavice latec M, kot na primer Rokavice Latex M Comfort Sempermed 100/1 BP (ex Edition) ali enakovredno</t>
  </si>
  <si>
    <t xml:space="preserve">Rokavice latex L, kot na primer Rokavice Latex L Comfort Sempermed 100/1 BP (ex Edition) ali enakovredno </t>
  </si>
  <si>
    <t xml:space="preserve">Rokavice Latex XL, kot na primer Rokavice Latex XL Comfort Sempermed 100/1 BP (ex Edition) ali enakovredno </t>
  </si>
  <si>
    <t xml:space="preserve">Rokavice nitril XS, kot na primer Rokavice Nitril XS Skin Sempercare 200/1*** ali enakovredno </t>
  </si>
  <si>
    <t>Rokavice nitril S, kot na primer Rokavice Nitril S Skin Sempercare 200/1*** ali enakovredno</t>
  </si>
  <si>
    <t>Rokavice nitril M, kot na primer Rokavice Nitril M Skin Sempercare 200/1*** ali enakovredno</t>
  </si>
  <si>
    <t>Rokavice Nitril L, kot na primer Rokavice Nitril L Skin Sempercare 200/1*** ali enakovredno</t>
  </si>
  <si>
    <t>Rokavice nitril XL, kot na primer Rokavice Nitril XL Skin Sempercare 200/1*** ali enakovredno</t>
  </si>
  <si>
    <t>Rokavice nitril XS, kot na primer Rokavice Nitril XS Sapphire Semperguard 200/1 ali enakovredno</t>
  </si>
  <si>
    <t>rokavice nitril S, kot na primer Rokavice Nitril S Sapphire Semperguard 200/1 ali enakovredno</t>
  </si>
  <si>
    <t xml:space="preserve">Rokavice nitril M, kot na primer Rokavice Nitril M Sapphire Semperguard 200/1 ali enakovredno </t>
  </si>
  <si>
    <t xml:space="preserve">Rokavice nitril L, kot na primer Rokavice Nitril L Sapphire Semperguard 200/1, ali enakovredno </t>
  </si>
  <si>
    <t>Rokavice nitril XL, kot na primer Rokavice Nitril XL Sapphire Semperguard 200/1, ali enakovredno</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</si>
  <si>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</si>
  <si>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90/1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</si>
  <si>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latex XS, kot na primer Rokavice Latex XS Comfort Sempermed 100/1 BP (ex Edition) ali enakovredno</t>
  </si>
  <si>
    <t>Enota mere</t>
  </si>
  <si>
    <t>Rokavice za preglede iz nitrila, nepudrane, nesterilne, obojeročne,  za enkratno uporabo, zelo elastične, čvrste. Barva: 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</si>
  <si>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Namenjene za nego, diagnostiko, zdravljenje in zaščito bolnika ter za preprečevanje prenosa okužb med bolniki in zdravstvenim osebjem. Material: naravni latex, brez pudra.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Material rokavice je odporen na kri in druge telesne tekočine ter ščiti pred bakterijami, glivami in virusi, vključno s SARS-CoV-2, hepatitisom B in C ter HIV. Barva rokavic: bela.
Barva: modra; AQL  ≤ 1,5; oznaka CE 2777; pakiranje 100/1 (+/- 10 %); dolžina ≥ 240 mm; Zaradi večje natančnosti, morajo biti rokavice ustrezne debeline; material škatle: papirnati karton, ki ga je možno reciklirati. Rokavice so medicinski pripomoček razreda I, kot je določeno v uredbi MD (EU) 2017/745. Enkratna zaščitna rokava – kategorija III zaščitne opreme (zaščita pred kemikalijami za omejen čas*), kot je določeno v Uredbi o osebni zaščitni opremi (EU) 2016/425. Debelina stene na dlani 0,10mm.
Primerno za stik s hrano, kot je določeno v Uredbi (ES) 1935/2004 o materialih za stik s hrano
Rokavice morajo imeti naslednje standarde: EN ISO 21420, EN ISO 374-1, EN ISO 374-2, EN 16523-1, EN ISO 374-4, EN ISO 374-5, EN 455-1, EN 455-2, EN 455-3, EN 455-4, ISO 15223-1, ISO 2859-1, ASTM D3578 (razen napetosti pri 500 % raztezanju), ASTM F1671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</si>
  <si>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Barva: vijolično-modra.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</si>
  <si>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0000000003164</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</si>
  <si>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so lahko tudi v obliki QR kode.</t>
  </si>
  <si>
    <t xml:space="preserve">ANTIMIKROB. OBLOGA ZA RANE Z BAKROM 10X12CM       </t>
  </si>
  <si>
    <t>0000000000273</t>
  </si>
  <si>
    <t>BRIZGA INSULIN 1 ML L 100 I.U. A120</t>
  </si>
  <si>
    <t>BRIZGALKA 1ML,INSULINKA , 100 I.U., ZA 1 X UP, DOBRO ČITLJIVA SKALA, TRIDELNA-BREZ LATEKSA,OZNAKA ČITLJIVA,ODPORNA NA IZBRIS PROTI ETANOLU IN RAZKUŽILOM, BREZ LATEKSA, DEPH FREE, PVC FREE, STERILNA, SC A 100</t>
  </si>
  <si>
    <t>0000000000533</t>
  </si>
  <si>
    <t xml:space="preserve">EASIFIX KOH. POVOJ 6CMX4 M A 1 0                   </t>
  </si>
  <si>
    <t xml:space="preserve">RAZTEGLJIV PRIČVRSTILNI POVOJ S KOHEZIVNIM UČINKOM. KREP TEKSTURA, NE VSEBUJE LATEKSA. RAZTEGLJIVOST 85%. SAMOLEPLJIV,NE NA KOŽO, LASE ALI OBLEKO. ZRAČEN IN KOŽI PRIJAZEN POVOJ. Z DVOJNIM UČINKOM OPRIJEMANJA. TRAJNA PRIČVRSTITEV OBVEZE NA RANO. BELE BARVE. SESTAVA: 43% VISKOZA, 37% BOMBAŽ, 20% POLIAMID. VELIKOST 6 CM X 4 M.    </t>
  </si>
  <si>
    <t xml:space="preserve">ELEKTRODA SAMOLEP 50X50 PALS/z a TENS A4           </t>
  </si>
  <si>
    <t>ELEKTRODE SAMOLEPILNE 5X5 CM PALS, SC A 4 KOS</t>
  </si>
  <si>
    <t xml:space="preserve">ELEKTRODA SAMOLEP. 50X90 PALS/ za TENS A4          </t>
  </si>
  <si>
    <t>ELEKTRODE SAMOLEPILNE 5X9 CM PALS, SC A 4 KOS</t>
  </si>
  <si>
    <t>0000000000626</t>
  </si>
  <si>
    <t xml:space="preserve">FIKSATOR ZA TUBUS ENDOFIX ORAL II 6.5-8.5         </t>
  </si>
  <si>
    <t>zav</t>
  </si>
  <si>
    <t>0000000001006</t>
  </si>
  <si>
    <t xml:space="preserve">INCIDIN LIQUID SPRAY 1000 ML   </t>
  </si>
  <si>
    <t>0000000001075</t>
  </si>
  <si>
    <t xml:space="preserve">KANILA 391451 VENSKA 0,8X25 mo dra A50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</si>
  <si>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 SC A 50</t>
  </si>
  <si>
    <t xml:space="preserve">KLEŠČE ZA ODSTRANJEVANJE SPONK 1X UPRABA A20       </t>
  </si>
  <si>
    <t>KLEŠČE ZA POBIRANJE MANJŠIH SPONK ZA 1 X UPORABO, SC A 20 KOS</t>
  </si>
  <si>
    <t>0000000001224</t>
  </si>
  <si>
    <t xml:space="preserve">KOMBINEZON S KAPUCO - TYVEK -  OVO                 </t>
  </si>
  <si>
    <t>KOMBINEZON  S KAPUCO TYVEK Z LEPLJENIMI ŠIVI, Z ELASTIKO NA ZAPESTJIH, GLEŽNJIH IN NA KAPUCI, Z ZADRGO, BEL. KAT. III, TIP 5,6. EU 2016/425, EN 14126, EN 1073-2, EN1149-5, INDIVIDUALNO PAKIRANJE, VELIKOST S</t>
  </si>
  <si>
    <t>0000000001233</t>
  </si>
  <si>
    <t xml:space="preserve">KOMPRESA SET 10x10 CM NTK STER A2/25             </t>
  </si>
  <si>
    <t>0000000002055</t>
  </si>
  <si>
    <t xml:space="preserve">PLAŠČ ZA OBISKOV. NEPREM.BEL.M ODER A10            </t>
  </si>
  <si>
    <t>PLAŠČ NETKAN ZA OBISKOVALCE, BEL, ELASTIKA NA ROKAVIH, VELIKOST:  115 X 137 CM  ± 3 CM, GRAMATURA 30 G/M2. MD RAZRED I - UREDBA (EU) 2017/745, SC A 10</t>
  </si>
  <si>
    <t>0000000001686</t>
  </si>
  <si>
    <t>NOVOX GEL ZA NEGO RAN IN RAZJED S KISIKOM 5 ml A1</t>
  </si>
  <si>
    <t>OLJE V BRIZGALKI OBOGATENO S KISIKOM, UČINKOVITO PROTI KONTAMINACIJI Z MIKROBI, ZDRAVLJENJE ULCEROZNIH RAN, PAKIRANJE 5 ML.</t>
  </si>
  <si>
    <t>0000000002197</t>
  </si>
  <si>
    <t xml:space="preserve">PREVLEKA ZA OBUV. MODRA A100   </t>
  </si>
  <si>
    <t>PREVLEKA ZA ČEVLJE, CPE,  VELIKOST: 41 X 15 CM  ± 2 CM,  GRAMATURA: KOS – 2,5 G ± 0,3 G.  MD RAZRED I - UREDBA (EU)  2017/745, SC A 100</t>
  </si>
  <si>
    <t>0000000002198</t>
  </si>
  <si>
    <t xml:space="preserve">PREVLEKA ZA OBUVALA DO KOLEN Z A 1XUP - OVO        </t>
  </si>
  <si>
    <t>VISOKE ZAŠČITNE PREVLEKE ZA OBUTEV, NAMENJENE UPORABI V ČISTIH PROSTORIH ALI OKOLJIH, KJER JE POTREBNA VISOKA STOPNJA HIGIENE IN ZAŠČITE, NAREJENA IZ TYVEKA, NE SME PREPUŠČATI DROBNIH DELCEV IN TEKOČIN, SEGATI MORAJO DO KOLEN, NE SME PUŠČATI VLAKEN, DOPUŠČA PA PREHOD ZRAKA IN VODNE PARE, PAR</t>
  </si>
  <si>
    <t>0000000002308</t>
  </si>
  <si>
    <t xml:space="preserve">ROBČKI SANI-CLOTH 71 DOZA A125 </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</si>
  <si>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</si>
  <si>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0000000002468</t>
  </si>
  <si>
    <t xml:space="preserve">SISTEM INF. Z DVOK.PL.IGLO A30 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</si>
  <si>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</si>
  <si>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0000000002471</t>
  </si>
  <si>
    <t xml:space="preserve">INFUZIJSKI SISTEM A300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</si>
  <si>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</si>
  <si>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0000000002949</t>
  </si>
  <si>
    <t xml:space="preserve">VACUTAINER SYSTEMS 0.8x19x178m m                   </t>
  </si>
  <si>
    <t>METULJČEK (SET ZA ODVZEM KRVI ALI INFUZIJO), 21G (ZELENA BARVA), 0,8 MM X 19 MM, DOLŽINA CEVKE CCA. 18 CM, Z VARNOSTNIM MEHANIZMOM, NAMENJEN VENEPUNKCIJI ZA PRIDOBIVANJE VZORCEV KRVI ALI KRATKOTRAJNO INFUZIJO TEKOČIN, SC A 50</t>
  </si>
  <si>
    <t>0000000005239</t>
  </si>
  <si>
    <t xml:space="preserve">OBLOGA VACUTEX 10x10 cm </t>
  </si>
  <si>
    <t>TROSLOJNA OBLOGA ZA RANE S HITRIM KAPILARNIM DELOVANJEM ZA ODSTRANJEVANJE IZCEDKA (EKSUDATA) IN ZMANJŠEVANJE EDEMOV, IZ POLIESTRA IN BOMBAŽA, LAHKO SE REŽE IN UPORABLJA POD KOMPRESIJSKIMI POVOJI, NAMENJENA JE ZA OSKRBO TEŽKO CELJIVIH RAN Z ZMERNIM DO MOČNIM IZLOČANJEM, NA RANI LAHKO OSTANE DO 3 DNI, SC A 10</t>
  </si>
  <si>
    <t>0000000005241</t>
  </si>
  <si>
    <t xml:space="preserve">IGLA INJ. 1,1X50mm 19G CREAM       </t>
  </si>
  <si>
    <t>INJEKCIJSKE IGLE ZA 1X UPORABO,  BREZ LATEKSA, DIMENZIJE 1,1 X 50 MM, SC A 100 KOS</t>
  </si>
  <si>
    <t>par</t>
  </si>
  <si>
    <t>0000000005524</t>
  </si>
  <si>
    <t xml:space="preserve">DECHOKER CHILD </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</si>
  <si>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</si>
  <si>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0000000005525</t>
  </si>
  <si>
    <t>DECHOKER NAPRAVA ZA DIHALNE POTI</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</si>
  <si>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</si>
  <si>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PLADENJ IZ POLIPROPILENA, OGLAT, DIMENZIJE 13,5 X 11,5 (+/-1CM), MODRE BARVE</t>
  </si>
  <si>
    <t>0000000006727</t>
  </si>
  <si>
    <t>OBLOGA MEPILEX BORDER FLEX OVAL 13,5x16cm a5</t>
  </si>
  <si>
    <t>POLIURETANSKA PENA Z MEHKIM  SILIKONOM IN LEPLJIVIM ROBOM,  OVALNE OBLIKE, TUDI  ZA  PREVENTIVNO- RZP,  SESTAVLJENA  IZ VEČ PLASTI. ZAŠČITNI PU FILM,  KI PREPREČUJE VDOR  MIKROORGANIZMOV IN OMOGOČA  IZPAREVANJE. DIMENZIJA 13,5 X  16 CM, SC A 5 KOS</t>
  </si>
  <si>
    <t>TT WELLION GALILEO TEST LIST 50x</t>
  </si>
  <si>
    <t>MERILNI LISTIČI, NAMENJENI KVANTITATIVNEMU MERJENJU RAVNI GLUKOZE V SVEŽI KAPILARNI POLNI KRVI, MORAJO IMETI MOŽNOST, DA MERILNIKA NI TREBA ROČNO NASTAVLJATI OB VSAKI NOVI ŠKATLICI, S ČIMER SE ZMANJŠA MOŽNOST NAPAK PRI MERJENJU, DELOVANJE NA OSNOVI BIOSENZORJA Z ENCIMOM GLUKOZA OKSIDAZA, KI SPECIFIČNO REAGIRA Z GLUKOZO V KRVI, IZPIS VREDNOSTI MORA BITI NA VOLJO V 5S, ZDRUŽLJIVI Z MERILNIKI SERIJE WELLION GALILEO, MERILNO OBMOČJE: OD 20 DO 600 MG/DL (PRIBLIŽNO 1,1 DO 33,3 MMOL/L), SC A 50</t>
  </si>
  <si>
    <t>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5 L. Sredstvo je vpisano v register biocidnih proizvodov, navodila za uporabo v slovenskem jeziku</t>
  </si>
  <si>
    <t>Dezinfekcijsko sredstvo, nevtralna pripravljena raztopina na osnovi alkohola, nealdehidno, za manjše površine in medicinski inventar, hemodial. aparate itd., brez barve, narejeni testi za kompatibilnost z različnimi materiali; ustreza EN 13727, EN 17387, EN 16615, EN 14476, EN 16777; EN 1275, EN 1650, EN 13697, EN 1275, EN 13624, EN1040, registriran kot medicinski pripomoček, sredstvo vpisano v register biocidov,, Embalaža: 1 L z razpršilko, navodila za uporabo v slovenskem jeziku</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</si>
  <si>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vpisan v register biocidov. Ustreza zahtevam EN 1500, EN 12791, EN 13727, EN 13624, EN 1447, navodila za uporabo v slovenskem jeziku. Embalaža: 350 ml plasteka z razpršilko.</t>
  </si>
  <si>
    <t>Koncentrat za čiščenje in dezinfekcijo vseh vrst površin, inventarja in medicinske opreme. Sestava: aktivne učinkovine na osnovi aminov, benzalkonijevega klorida in kvartarnih amonijevih spojin; deluje v nizki delovni koncentraciji 0,5-2%; ne sme vsebovati aldehidov, alkohola in aktivnega klora, brez dodanih dišav;  Fizikalno kemične lastnosti: delovna raztopina se pripravi s pitno vodo iz omrežja, pH 8 – 9, narejeni morajo biti testi na kompatibilnost materialov, brez izpiranja. Zadostiti mora zahtevam za baktericidnost, tudi na multirezistentne bakterije, virucidnost, fungicidnost in levurocidnost v skladu z EN 13697, EN 16615, EN 13727, EN 14476, deluje tudi na viruse brez ovojnice (noro-, rota-, adenovirus), EN 14348 in skladnost z zahtevami standarda EN 13624. Izdelek mora biti registriran kot biocid. Embalaža: 1000 ml plastenka z zaporko, navodila za uporabo v slovenskem jeziku</t>
  </si>
  <si>
    <t xml:space="preserve">Vedro za večkratno polnjenje s suhimi krpami ter primerno za prelivanje s čistilnim in/ali dezinfekcijskih sredstvom; za čiščenje ter dezinfekcijo površin in pripomočkov v okolju z večjim tveganjem za širjenje okužb; z modrim ali rdečim pokrovom in samolepilno etiketo za označevanje; premer: 21cm, višina 19,5cm, prostornina: 5,7L </t>
  </si>
  <si>
    <t>Dezinfekcijski robčki v dozi za dezinfekcijo alkoholno odpornih površin (do površine 30x30cm) ter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</si>
  <si>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Pripravljena raztopina za kirurško in higiensko razkuževanje rok; Sestava: 78 - 82 g propran-2-ola, 0,5 - 1,5 g fenoksietanola, dodana sredstva za nego kože vključno z ekstraktom kamilice, brez kvarternih amonijevih spojin, dermatološko testiran; Mikrobiološka aktivnost: izdelek ima baktericidno, virucidno, tuberkulocidno, mikobaktericidno in levurocidno delovanje v skladu z EN 1500, EN 12791,učinek tudi na multirezistentne bakterije (npr. MRSA), EN 13624, EN 14348, EN 14476, EN 13727. Delovanje: higienska dezinfekcija s 3 ml razkužila v 30 s, virucidno delovanje v največ 60 s. Vpisan v register biocidov.
Druge zahteve: netoksičen, nealergogen, koži nevtralen pH, brez barve, brez dodanih dišav in dermatološko testiran proizvod primeren za pogosto uporabo in občutljivo kožo; Embalaža: 500 ml plastenka z zaporko, navodila za uporabo v slovenskem jeziku</t>
  </si>
  <si>
    <t>Antiseptična pripravljena raztopina na osnovi etanola ali izopropanola in 2% klorheksidina, brez barvila, za razkuževanje kože pred manjšimi posegi, brez dodanih barvil in pafrumov, ne vsebuje joda, remanentno delovanje, koži nevtralen pH, skladno s standardi: EN 1500, EN 12791, EN 13727, EN 14348, EN 13624, EN 14476; 250 ml plastenka z razpršilko, navodila za uporabo v slovenskem jeziku, vpisan v register biocidov.</t>
  </si>
  <si>
    <t>Alkoholno dezinfekcijsko sredstvo za higiensko in kirurško razkuževanje rok, namenjeno profesionalni uporabi v zdravstvenih, socialno-varstvenih in izobraževalnih ustanovah, popoln virucid. Tekoče, brezbarvno, brez dodanih dišav, z visoko vsebnostjo etanola, 85 - 90 % ter negovalnimi sestavinami (vitamin E, D-pantenol, glicerol). Brez dodanih kvarternih amonijevih snovi. Dermatološko testirano, primerno tudi za občutljivo kožo. Zagotavlja baktericidno delovanje (vključno MRSA), mikobaktericidno, levurocidno in virucidno delovanje skladno z EN 1500, EN 12791, EN 14476, EN 13727, EN 14348 in EN 13624. Pakiranje 500 ml z dozirno pumpico, ki omogoča nanos potrebne količine razkužila 2,5 – 3,5 ml z največ dvema pritiskoma.</t>
  </si>
  <si>
    <t>Dezinfekcijsko sredstvo, kot npr. CLINIC DES AL 1L razpršilka, ali enakovredno</t>
  </si>
  <si>
    <t xml:space="preserve">Raztopina za razkuževanje kože, kot npr. DEZIKIM SKIN 350 ml razpršilka, ali enakovreno </t>
  </si>
  <si>
    <t xml:space="preserve">Brisače v roli, prekrite s čistilnim in/ali dezinfekcijskim sredstvom, kot npr. Suhe brisače v roli za perlivanje s čistilnim in/ali dezinfekcijskim sredstvomPOLNILO ZA C.SITULO/WB 150/1 50G 6/, ali enakovredno </t>
  </si>
  <si>
    <t>Vedro za večkratno polnjenje s suhimi krpami, kot npr. SITULA KIMI WETBOX 5,7L, ali enakovredno</t>
  </si>
  <si>
    <t>Razkužilo za kožo, kot npr. DEZIKIM SKIN CHG2, 250 ml, ali enakovredno</t>
  </si>
  <si>
    <t xml:space="preserve">Razkužilo ua roke, kot npr. DEZIKIM DERM S1 pump, 500 ml, ali enakovredno </t>
  </si>
  <si>
    <t>Brizga 10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t>
  </si>
  <si>
    <t>BD POSIFLUSH SP 10ML a30</t>
  </si>
  <si>
    <t>BD POSIFLUSH SP 5ML a30</t>
  </si>
  <si>
    <t>Brizga 5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Besedilo na primarni ovojnini, ki opozarja, da brizga ni primerna za uporabo na sterilnem polju; "DO NOT USE ON A STERILE FIELD" ali podobno. Bat brizge enostavno drsi brez zatikanja. Posamezne orednapolnjene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</si>
  <si>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BD VENFL.PRO SAFE.0,9X25mm 22G MO a50</t>
  </si>
  <si>
    <t>KANILA BD VENFLON I 1,3X45mm 18G ZEL a50</t>
  </si>
  <si>
    <t>Brezigelni konektor z mehanično valvulo, polnitveni volumen 0,05 ml, s pretokom vsaj 140 ml/min, posamično sterilno pakiran, pakiranje 50 kosov.</t>
  </si>
  <si>
    <t>NEUTRACLEAR brez zašč.pokrovčka, a50</t>
  </si>
  <si>
    <t>BD NEOFLON PRO 0,7x19mm 24G RUM a50</t>
  </si>
  <si>
    <t>BD VENFL.PRO SAFE.1,8x45mm 16G SIV a50</t>
  </si>
  <si>
    <t>BD VENFL.PRO SAFE.1,1X32mm 20G RO a50</t>
  </si>
  <si>
    <t xml:space="preserve">IGLA TRANSOFIX A100            </t>
  </si>
  <si>
    <t>Pretočna kanila obojestranska, plastična, vela, za mešanje zdravil, velika 7 cm, na pakiranju mora biti označen datum uporabe, metoda sterilizacije, kataloška številka, naziv artikla, a100</t>
  </si>
  <si>
    <t>IGLA MICROLANCE 23G 0,6X25mm MODRA a100</t>
  </si>
  <si>
    <t>IGLA MICROLANCE 21G 0,8X50mm ZELE.a100</t>
  </si>
  <si>
    <t>BD VENFLON I 0,9X25 mm 22G MOD a50</t>
  </si>
  <si>
    <t xml:space="preserve">Kanila BD VENFLON I 1,1X32mm 20G ROZ a50 </t>
  </si>
  <si>
    <t>BRIZGA BD 1ml TUBERKULINSKA B/I a120</t>
  </si>
  <si>
    <t>0000000005297</t>
  </si>
  <si>
    <t>BD VENFL.PRO SAFE.1,3X45mm 18G ZEL a50</t>
  </si>
  <si>
    <t>BD VENFL.PRO SAF.INST.1,1X32 20G RO a50</t>
  </si>
  <si>
    <t>KAT.SAFTINT.Y 0,9X19mm 22G MO a25</t>
  </si>
  <si>
    <t>I.V. kanila, dvovhodna, z metuljčkom in ekstanzijsko cevjo, ki zagotavlja rokovanje stran od vbodnega mesta (tudi za subkutano terapijo), Luer Lock, 22G (0,9x19 mm), poliuretan vialon, varnostni mehanizem, ki preprečuje vbode (npr. kot Saf-T-Intima)</t>
  </si>
  <si>
    <t xml:space="preserve">Infuzijski sistem za dajanje infuzijski raztopin z gravitacijo, skladno s standardom ISO8536-8. Ima transparentno komoro in iglo. Vsebuje transparentno mikrogladko iglo, 15 mikronski filter za tekočine, natančen stišček, fleksibilno cev, nastavek Luer Lock. Vsebuje pokrovček za prezračevanje s hidrofobnim bakterijskim filtrom. Dolžina sistema je 180 -190cm. </t>
  </si>
  <si>
    <t>GRAVITAC.IV SET 188cm,15um PAK, a200</t>
  </si>
  <si>
    <t>Infuzijski sistem za dajanje infuzijskih raztopin s pritiskom in gravitacijo, ima transparentno komoro in iglo. Vsebuje transparentno mikrogladko iglo, 15 mikronski filter za tekočine, natančen stišček, fleksibilno cev, nastavek luer lock.  Vsebuje pokrovček za prezračevanje s hidrofobnim bakterijskim filtrom. Dolžina sistema 155 cm. Ima Y-konekt.</t>
  </si>
  <si>
    <t>INF.SIST.GRAV+Y-KON,155cm+ZAM,a300</t>
  </si>
  <si>
    <t>KAT.SAFTINTIMA 1,1X25mm 20G Y AD a25</t>
  </si>
  <si>
    <t>IGLA MICROLANCE 23G×40mm, MODRA a100</t>
  </si>
  <si>
    <t>Igla injekcijska 0,6 x 40 mm, modra, sterilna, za enkratno uporabo, izredno ostra konica za lažje prediranje kože, površina igle silikonizirana za lažjo penetracijo, CE oznaka, stena je stanjšana, za večje udobje pacienta, a100.</t>
  </si>
  <si>
    <t>NEUTRART BREZIGELNI KONEKT DVOKANA.,A100</t>
  </si>
  <si>
    <t>IGLA MICROLANCE 18G×40mm, ROZA a100</t>
  </si>
  <si>
    <t>Igla injekcijska 1,2 x 40 mm, roza, sterilna, za enkratno uporabo, izredno ostra konica za lažje prediranje kože, površina igle silikonizirana za lažjo penetracijo, CE oznaka, stena je stanjšana, za večje udobje pacienta, a100.</t>
  </si>
  <si>
    <t>Gravity/Pressu.Set-Y-Site-priming cap180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</si>
  <si>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</si>
  <si>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CAVILON NEPEKOČ ZAŠČ. FILM PRŠ</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</si>
  <si>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</si>
  <si>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HISTOACRYL OCTYL MIC 0,5 ML</t>
  </si>
  <si>
    <t>TKIVNO LEPILO ZA KOŽO ZA BREZŠIVNO ZAPIRANJE RAN, 0,5 ML, SC A 10</t>
  </si>
  <si>
    <t xml:space="preserve">PRONTOSAN 350 ML             </t>
  </si>
  <si>
    <t>STERILNA VODA ZA IZPIRANJE RAN, VSEBUJE 0,1 % BETAINA IN 0,1% POLIHEKSANIDA. ZNIŽA POVRŠINSKO NAPETOST MED VODNO RAZTOPINO IN POVRŠINO RANE TER S TEM OMOGOČA UNIČENJE BIOFILMA 350ML</t>
  </si>
  <si>
    <t xml:space="preserve">ALKOHOL 96% 1000 ml           </t>
  </si>
  <si>
    <t>MEDICINSKI BENCIN, KI SE UPORABLJA ZA ČIŠČENJE, NA PRIMER ZA  ODSTRANJEVANJE OSTANKOV OBLIŽEV, VOLUMEN 1 L</t>
  </si>
  <si>
    <t xml:space="preserve">BENCIN MEDICINSKI A1L         </t>
  </si>
  <si>
    <t xml:space="preserve">DIETIL ETER 1000 ML           </t>
  </si>
  <si>
    <t>DIETIL ETER, ČISTOČE PA PO EVROPSKI FARMAKOPEJI, 1L</t>
  </si>
  <si>
    <t>ELMA CLEAN UNIVERZALNO ČISTILO</t>
  </si>
  <si>
    <t>UNIVERZALNO ALKALNO ČISTILO ZA ULTRAZVOČNE KADI IN ČIŠČENJE LABORATORIJSKE STEKLOVINE (STEKLO, KERAMIKA, PLASTIKA, GUMA, KOVINE) ZA ODSTRANJEVANJE OLJA, MAŠČOB, PRAHU IN OSTALIH ORGANSKIH NEČISTOČ, VOLUMEN 1L</t>
  </si>
  <si>
    <t xml:space="preserve">MELISEPTOL RAPID 1 L          </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</si>
  <si>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 1 L</t>
  </si>
  <si>
    <t>NAMENSKA DOZIRNA DOZA ZA DEZINFEKCIJSKE ROBČKE (PRAZNA) ZA VEČKRATNO UPORABO, KI JE ZASNOVANA ZA VSTAVLJANJE IN VLAŽENJE NADOMESTNIH POLNIL DEZINFEKCIJSKIH ROBČKOV (NPR. DENTIRO WIPES ALI PODOBNO). DOZA MORA ZAGOTAVLJATI HIGIENSKO SHRANJEVANJE IN PREPREČEVATI IZSUŠEVANJE ROBČKOV MED UPORABO</t>
  </si>
  <si>
    <t xml:space="preserve">ROBČKI DENTIRO PRAZNA DOZA           </t>
  </si>
  <si>
    <t>STERILLIUM CLASSIC PURE 500 ML</t>
  </si>
  <si>
    <t>RAZTOPINA ZA HIGIENSKO IN KIRURŠKO RAZKUŽEVANJE ROK, VKLJUČNO Z VEČKRATNO ODPORNIMI BAKTERIJAMI, BAKTERICIDNO, VIRUCIDNO, TUBERKULOCIDNO, VKLJUČNO Z HBV, HIV, HCV, HERPES, ADENO, POLIOMA, ROTA TER KORONA VIRUS (SARS). TESTIRANO V SKLADU Z EN 13727, EN 13624, EN 14348, EN 1500, EN 12791. NA OSNOVI 45 G PROPAN-2OL, 30 G PROPAN-1OL, IN 0,2G MECETRONIJEV EILSULFAT. BREZ BARVE IN VONJA. EMBALAŽA: 500 ML PLASTENKA</t>
  </si>
  <si>
    <t xml:space="preserve">VODIKOV PREKIS 30 % 1L        </t>
  </si>
  <si>
    <t>HIDROGEN PEROKSID 30% A 1L</t>
  </si>
  <si>
    <t>ELMA CLEAN  UNIVERZALNO ČISTILO</t>
  </si>
  <si>
    <t>ALKALNO ČISTILNO KONCENTRIRANO SREDSTVO (BREZ RAZKUŽILA) ZA INTENZIVNO ULTRAZVOČNO ČIŠČENJE V MEDICINI, DENTALNI MEDICINI IN LABORATORIJIH, ZA ODSTRANJEVANJE KRVI, SLINE, BELJAKOVIN, OSTANKOV KOSTI, MAŠČOB, OLJ TER PAST ZA BRUŠENJE IN POLIRANJE, NI PRIMERNO ZA NERJAVNO JEKLO, STEKLO, PLASTIKO IN KERAMIKO, KONCENTRACIJA 1–3 % (10–30 ML NA LITER VODE) PRI TEMPERATURI 50–80 °C, ČAS ČIŠČENJA KRAJŠI OD 10 MINUT, VOLUMEN 1 L.</t>
  </si>
  <si>
    <t>ROBČKI SANI-CLOTH 70 DOZA A125</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</si>
  <si>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SC/DOZA A 125 ROBČKOV.</t>
  </si>
  <si>
    <t>RAZKUŽILO ZA ROKE ANIOSGEL 800</t>
  </si>
  <si>
    <t>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VSAJ 80G ETANOLA NA 100G SREDSTVA TER VSAJ 3 PREMAŠČEVALCI. DOKAZANA UČINKOVITOST PO  EN 1500, EN 12791, EN 13727, EN 14476, EN 13624,  EN 14348. PAKIRANJE: 500ML PLASTENKA ZA V DOZATOR.</t>
  </si>
  <si>
    <t>OCTENISAN LOSJON ZA UMIVANJE</t>
  </si>
  <si>
    <t>0000000000525</t>
  </si>
  <si>
    <t xml:space="preserve">DRŽALO ZA TUBUS ZA OTROKE     </t>
  </si>
  <si>
    <t>DRŽALO ZA TUBUS ZA OTROKE, ZA FIKSACIJO ENDOTRAHEALNIH TUBUSOV (ET), LARINGEALNIH MASK (LMA) IN DRUGIH SUPRAGLOTIČNIH PRIPOMOČKOV PO VSTAVITVI, S ČIMER ZMANJŠUJE TVEGANJE ZA NENAMERNO EKSTUBACIJO, PRIMEREN JE ZA TUBUSE Z ZUNANJIM PREMEROM OD 4,3 MM DO 15,8 MM</t>
  </si>
  <si>
    <t>0000000000412</t>
  </si>
  <si>
    <t xml:space="preserve">COLD PACK 15X17 CM            </t>
  </si>
  <si>
    <t xml:space="preserve">HLADILNO -GRELNI GEL V VREČKI ZA LAJŠANJE BOLEČIN, DIMENZIJA 11-15 X 12-17 CM </t>
  </si>
  <si>
    <t>0000000001535</t>
  </si>
  <si>
    <t xml:space="preserve">MEFIX 10 CM X 10 M            </t>
  </si>
  <si>
    <t>MEHAK KIRURŠKI LEPILNI TRAK, ZELO  PRILAGODLJIV, POROZEN, ZRAČEN, NA  ZAŠČITNEM PAPIRJU, HIPOALERGENO,  KOŽI PRIJAZNO LEPILO, NAMENJEN ZA   LEPLJENJE IN PREKRIVANJE KIRURŠKIH  PREVEZ, DIMENZIJE 10 CM X 10 M</t>
  </si>
  <si>
    <t>0000000001640</t>
  </si>
  <si>
    <t xml:space="preserve">NASTAVEK YANKAUER 10 MM UPOG. </t>
  </si>
  <si>
    <t>SUKCIJSKA TUBA (CEV YANKAUER ) CH 30 (10 MM) BREZ STRANSKE LUKNJICE ZA REGULACIJO SESANJA, UPOGNJENA, SC A 60</t>
  </si>
  <si>
    <t>0000000001641</t>
  </si>
  <si>
    <t>NASTAVEK YANKAUER 6 MM (ch 18)</t>
  </si>
  <si>
    <t>NASTAVEK YANKAUER 6 MM, CH18, STERILEN, BREZ REGULACIJE VLEKA, S ŠTIRIMI STRANSKIMI ODPRTINAMI, DOLŽINA 25,5CM, SC A 60</t>
  </si>
  <si>
    <t>PAPIR ZA EKG AT-101C 80X70x316</t>
  </si>
  <si>
    <t>PAPIR ZA EKG AT-101/LCM/DG5000 (80 X 70MM X 316 LISTOV), TEŽA PAPIRJA 75G/M2 SC 316</t>
  </si>
  <si>
    <t xml:space="preserve">PAPIR ZA EKG MAC 400, 600     </t>
  </si>
  <si>
    <t>PAPIR EKG TERMO 80MMX90MM ZA APARAT MAC 400/600, 1 sc=280Listov</t>
  </si>
  <si>
    <t xml:space="preserve">PERIFIX FILTER 0,2N A25       </t>
  </si>
  <si>
    <t>FILTER ZA REGIONALNO ANESTEZIJO 0,2 MIKRONA, SC A 25 KOS</t>
  </si>
  <si>
    <t>PLAŠČ ZAŠČITNI, PP + PE, rumen</t>
  </si>
  <si>
    <t>PLAŠČ ZAŠČITNI, IZDELAN IZ MEHKEGA  IN UDOBNEGA NETKANEGA  MATERIALA, NA ZUNANJI ALI  NOTRANJI STRANI MORAJO  BITI PREVLEČENI S  POLIETILENSKIM FILMOM,  NEPROPUSTNI NA TEKOČINE,  VIRUSE IN BAKTERIJE,  TRAKOVI ZA ZAVEZOVANJE V  PASU IN VRATU, DOLGI  ROKAVI, NA ZAPESTJU  ELASTIKA S PATENTOM,  DOLŽINA PLAŠČA 120CM(+/- 5CM), VELIKOST L, XL IN  XXL, V SKADU Z EN ISO  13688:2013 IN EN  14126:2003/AC:2005,  OZNAKA CE</t>
  </si>
  <si>
    <t>PODALJŠEK ZA PERFUZOR 150 CM A</t>
  </si>
  <si>
    <t>PODALJŠEK, NAMENJEN UPORABI S PERFUZORSKIMI (BRIZGALNIMI) ČRPALKAMI ZA NATANČNO DOZIRANJE INFUZIJSKIH TEKOČIN IN ZDRAVIL, DOLŽINA CEVI 150 CM, S PREMEROM 1,5 X 2,7 MM, IZDELAN IZ PVC-JA, VENDAR NE SME VSEBOVATI DEHP (FTALATOV) ALI LATEKSA, OPREMLJEN MORA BITI S STANDARDNIMI LUER-LOCK PRIKLJUČKI NA OBEH STRANEH, CEV JE ODPORNA NA TLAK DO 2 BAROV (PRIBLIŽNO 1500 MMHG), SC A 100</t>
  </si>
  <si>
    <t xml:space="preserve">sc </t>
  </si>
  <si>
    <t>0000000002727</t>
  </si>
  <si>
    <t>TEST.TRAK ZA GLUK.AC.CHEK AVIV</t>
  </si>
  <si>
    <t>TESTNI LISTIČI ZA DOLOČANJE RAVNI SLADKORJA V KRVI ZA APARAT ACCU CHEK AVIVA, SC A 50 KOS</t>
  </si>
  <si>
    <t>0000000002734</t>
  </si>
  <si>
    <t>TESTNI TRAK ZA CONTOUR NEXT A5</t>
  </si>
  <si>
    <t>TESTNI LISTIČI ZA DOLOČANJE VREDNOSTI GLUKOZE V POLNI KRVI, KOMPATIBILNI Z MERILNIKI GLUKOZE V KRVI CONTOUR NEXT, PAKIRANJE SC A 50 TESTNIH LISTIČEV</t>
  </si>
  <si>
    <t xml:space="preserve">SC </t>
  </si>
  <si>
    <t>0000000002886</t>
  </si>
  <si>
    <t xml:space="preserve">TUBUS AIRWAY ŠT.2             </t>
  </si>
  <si>
    <t>0000000002889</t>
  </si>
  <si>
    <t>TUBUS E/T 5,5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</si>
  <si>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</si>
  <si>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0000000002905</t>
  </si>
  <si>
    <t>TUBUS E/T 7,0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</si>
  <si>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</si>
  <si>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0000000003062</t>
  </si>
  <si>
    <t>VODILO ZA PEDIATR. TUBUS 2-3,5</t>
  </si>
  <si>
    <t>SILIKONSKO VODILO ZA ENDOTRAHEALNE TUBUSE, 2 - 3,5 MM</t>
  </si>
  <si>
    <t>ROKAVICE NITRIL STERLING-XTRA S</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</si>
  <si>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</si>
  <si>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M</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</si>
  <si>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</si>
  <si>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L</t>
  </si>
  <si>
    <t xml:space="preserve">ROKAVICE, VELIKOST 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</si>
  <si>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XL</t>
  </si>
  <si>
    <t xml:space="preserve">ROKAVICE, VELIKOST XL,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</si>
  <si>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 xml:space="preserve">ROKAVICE NITRIL PURPLE S A100 </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</si>
  <si>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</si>
  <si>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0000000005315</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</si>
  <si>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XS</t>
  </si>
  <si>
    <t>0000000005316</t>
  </si>
  <si>
    <t>0000000005317</t>
  </si>
  <si>
    <t>0000000005318</t>
  </si>
  <si>
    <t>0000000005319</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</si>
  <si>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XL.</t>
  </si>
  <si>
    <t>0000000005332</t>
  </si>
  <si>
    <t>ROKAVICE KIR. LATEX NEPUDR.</t>
  </si>
  <si>
    <t>ROKAVICE, KIRURŠKE, IZ LATEKSA, NEPUDRANE, STERILNE. DEBELINA: PRST 0,21+- 0,02 MM, DLAN 0,19 +- 0,02 MM, ZAPESTJE 0,18 +- 0,02 MM. DOLŽINA MIN. 295 MM. AQL 0,65. MDD 93/42/EEC - RAZRED IIA, EN 455-1, 2, 3, 4, PPE (EU) 2016/425 KAT. III EN374-1-TYPE B, EN374-4, EN 374-5, EN420, PAR, VELIKOST 6.5, SC A 50 PAR</t>
  </si>
  <si>
    <t>0000000005335</t>
  </si>
  <si>
    <t>ROKAVICE, KIRURŠKE, IZ LATEKSA, NEPUDRANE, STERILNE. DEBELINA: PRST 0,21+- 0,02 MM, DLAN 0,19 +- 0,02 MM, ZAPESTJE 0,18 +- 0,02 MM. DOLŽINA MIN. 295 MM. AQL 0,65. MDD 93/42/EEC - RAZRED IIA, EN 455-1, 2, 3, 4, PPE (EU) 2016/425 KAT. III EN374-1-TYPE B, EN374-4, EN 374-5, EN420, PAR, VELIKOST 8.5, PAR, SC A 50 PAR</t>
  </si>
  <si>
    <t>KOMORA AEROCHAMBER</t>
  </si>
  <si>
    <t>0000000006412</t>
  </si>
  <si>
    <t>KIRETA - KOŽNA</t>
  </si>
  <si>
    <t>EKSKAVATOR KIRETA BREZ LUKNJE F 2 MM</t>
  </si>
  <si>
    <t>ROKAVICE TWINTONE ORANGE xs</t>
  </si>
  <si>
    <t>ROKAVICE TWINTONE ORANGE S</t>
  </si>
  <si>
    <t xml:space="preserve">ROKAVICE TWINTONE ORANGE M </t>
  </si>
  <si>
    <t>ROKAVICE TWINTONE ORANGE L</t>
  </si>
  <si>
    <t xml:space="preserve">ROKAVICE TWINTONE ORANGE XL </t>
  </si>
  <si>
    <t xml:space="preserve">ROKAVICE KIR. LATEX NEPUDR.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</si>
  <si>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</si>
  <si>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</si>
  <si>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</si>
  <si>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</si>
  <si>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</si>
  <si>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</si>
  <si>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</si>
  <si>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</si>
  <si>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</si>
  <si>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</si>
  <si>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</si>
  <si>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URGENTNA PREVEZA ZA HUDE KRVAVITVE</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</si>
  <si>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</si>
  <si>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</si>
  <si>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</si>
  <si>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</si>
  <si>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</si>
  <si>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</si>
  <si>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</si>
  <si>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</si>
  <si>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</si>
  <si>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</si>
  <si>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</si>
  <si>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</si>
  <si>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</si>
  <si>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</si>
  <si>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</si>
  <si>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</si>
  <si>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</si>
  <si>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</si>
  <si>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</si>
  <si>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</si>
  <si>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</si>
  <si>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</si>
  <si>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</si>
  <si>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</si>
  <si>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</si>
  <si>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</si>
  <si>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</si>
  <si>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</si>
  <si>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</si>
  <si>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</si>
  <si>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</si>
  <si>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</si>
  <si>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</si>
  <si>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</si>
  <si>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</si>
  <si>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</si>
  <si>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</si>
  <si>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</si>
  <si>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</si>
  <si>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</si>
  <si>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</si>
  <si>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</si>
  <si>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</si>
  <si>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</si>
  <si>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</si>
  <si>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</si>
  <si>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</si>
  <si>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</si>
  <si>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</si>
  <si>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</si>
  <si>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</si>
  <si>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</si>
  <si>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</si>
  <si>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</si>
  <si>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OBLOGA IZ ZELO VPOJNE IN MEHKE POLIURETANSKE PENE, KI JE NA POVRŠINI PREKRITA Z ZRAČNIM PU FILMOM, KI JE NEPREPUSTEN ZA TEKOČINO IN MIKROBE, OMOGOČA PA PREHOD PARE. Z ZAREZO ZA TRAHEOSTOMO, 8,8 X 8,8 CM, SC A 10</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</si>
  <si>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</si>
  <si>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</si>
  <si>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</si>
  <si>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</si>
  <si>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</si>
  <si>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</si>
  <si>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</si>
  <si>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</si>
  <si>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</si>
  <si>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</si>
  <si>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</si>
  <si>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</si>
  <si>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</si>
  <si>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</si>
  <si>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</si>
  <si>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</si>
  <si>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</si>
  <si>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</si>
  <si>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</si>
  <si>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</si>
  <si>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</si>
  <si>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</si>
  <si>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</si>
  <si>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</si>
  <si>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</si>
  <si>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</si>
  <si>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</si>
  <si>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</si>
  <si>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</si>
  <si>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</si>
  <si>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</si>
  <si>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</si>
  <si>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</si>
  <si>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</si>
  <si>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</si>
  <si>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</si>
  <si>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</si>
  <si>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</si>
  <si>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</si>
  <si>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</si>
  <si>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</si>
  <si>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0000000003684</t>
  </si>
  <si>
    <t xml:space="preserve">KONTEJNER 4L PVC - KVADRATEN  </t>
  </si>
  <si>
    <t>VATA BOMBAŽNA, BELJENA, NESTERILNA, pakirana 1KG</t>
  </si>
  <si>
    <t>PONUDBENA CENA ZA CELOTNO OBDOBJE TRAJANJA POGODBE V EUR Z DDV</t>
  </si>
  <si>
    <t>PONUDBENA CENA ZA CELOTNO OBDOBJE TRAJANJA POGODBE V EUR BREZ DDV</t>
  </si>
  <si>
    <t>UZ+EKG</t>
  </si>
  <si>
    <t>NMP</t>
  </si>
  <si>
    <t xml:space="preserve">DEZINFEKCIJA IN NEGA </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</si>
  <si>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</si>
  <si>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</si>
  <si>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</si>
  <si>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INTRAOSALNA IGLA - ZA OTROKE  </t>
  </si>
  <si>
    <t xml:space="preserve">Urgentna preveza z avtomatskim zaklopom za zaustavitev močne arterijske ali venske krvavitve z možnostjo samonamestitve, avtomatski zaklops samozateznim "klik" sistemom, nadaljevanje in regulacija zategovanje s paličico, mesto za zapis časa uporabe, RTG prepusten     </t>
  </si>
  <si>
    <t xml:space="preserve">1x opeklinska odeja 91x76 cm, 1x opeklinska obloga za dlan 20x55 cm, 1x opeklinska obloga 20x45 cm, 2x opeklinska obloga 10x40 cm, 1x obrazna maska 30x40 cm, 4 povoji, škarje - v torbici, označitev % pokritosti telesne površine na embalaži kompres, popolnoma prozoren gel brez vonja s hyaluronsko kislino na tekstilni kompresi, obrazna maska ima odprtine za oči in pokrovčke za veke, ustrezna širina za oskbo ušes, kompresa za oskbo opekline dlani  omogoča ločevanje opečenih prstov.                                   </t>
  </si>
  <si>
    <t xml:space="preserve">Sterilna mala opeklinska odeja z dodatnim   prostim gelom, 91x76cm.  Hidrogel s hyaluronsko kislino na mehki kompaktni   tekstilni podlagi, ki se ne trga, popolnoma prozoren gel brez vonja.      </t>
  </si>
  <si>
    <t>0000000006419</t>
  </si>
  <si>
    <t>MASKA reanimacijska žepna CRP</t>
  </si>
  <si>
    <t>Maska za oživljanje CPR z enosmernim ventilom omogoča umetno dihanje usta na usta brez fizičnega kontakta. Z priloženimi rokavicami za enkratno uporabo v varovalni škatlici.</t>
  </si>
  <si>
    <t>kpl</t>
  </si>
  <si>
    <t>TUBUS E/T 2,0 MM BREZ BALONA</t>
  </si>
  <si>
    <t xml:space="preserve">      REKAPITULACIJA</t>
  </si>
  <si>
    <t>I.V. kanila, dvovhodna, z metuljčkom in ekstanzijsko cevjo, ki zagotavlja rokovanje stran od vbodnega mesta (tudi za subkutano terapijo), Luer Lock, 20G (1,1 x 25 mm), poliuretan vialon, varnostni mehanizem, ki preprečuje vbode (npr. kot Saf-T-Intima)a25</t>
  </si>
  <si>
    <t>Endotrahealni tubus za enkratno uporabo, velikost 2.5 mm ± 0,15 mm, izdelan iz kristalno čistega in mehkega PVC materiala, z nizkotlačnim kafom. Magill tip z Murphyjevim očesom, 15 mm ISO priključek, označba za kontrolo pravilne pozicije tubusa, kontrolni balon za spremljanje tlaka v kafu, Pakiranje 10 kos v škatli, posamično sterilno pakiranje.</t>
  </si>
  <si>
    <t>Endotrahealni tubus za enkratno uporabo, velikost 8.5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</si>
  <si>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8.0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</si>
  <si>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7.5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</si>
  <si>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6.0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</si>
  <si>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5.0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</si>
  <si>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4.0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</si>
  <si>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3.0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</si>
  <si>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9.0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</si>
  <si>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2.0 mm ± 0,15 mm, izdelan iz kristalno čistega in mehkega PVC materiala, brez kafa. Primeren za kratkotrajno in dolgotrajno trahealno intubacijo. Magill tip z Murphyjevim očesom, 15 mm ISO priključek, označba za kontrolo pravilne pozicije tubusa, posamično sterilno pakiranje. Pakiranje 10 kos v škatli.</t>
  </si>
  <si>
    <t>Endotrahealni tubus za enkratno uporabo, velikost 4.5 mm ± 0,15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</si>
  <si>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3.5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</si>
  <si>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OBLOGA ADVAZORB SILFIX TANKA 20x20 cm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</si>
  <si>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 S PRŠILKO.</t>
  </si>
  <si>
    <t>ELEKTRODA, EKG, RT34 A500</t>
  </si>
  <si>
    <t xml:space="preserve">PAPIR TERMO ZA UZ MITSUBISHI K65HM               </t>
  </si>
  <si>
    <t>Zbiralnik za igle iz plastike, kopolimerja in polipropilena. Odporna na topila. Barvila s katerimi so obarvana ne smejo vsebovati kadmija in drugih težkih kovin. Lahko se upepelijo, kapaciteta 0,7 L, štirioglat.</t>
  </si>
  <si>
    <t>ZBIRALNIK ZA IGLE IZ PLASTIKE, KOPOLIMERJA IN POLIPROPILENA. ODPORNI MORAJO BITI NA TOPILA IN TEKOČINO. BARVILA S KATERIM SO OBARVANA NE SMEJO VSEBOVATI KADMIJA IN DRUGIH TEŽKIH KOVIN. LAHKO SE UPEPELIJO,RDEČE BARVE KVADRATEN. KAPACITETA 4 L.</t>
  </si>
  <si>
    <t>MILO NEVTRAL-POLNILO 500ml</t>
  </si>
  <si>
    <t>Sterilna opeklinska obloga z dodatnim prostim gelom, 5 x 15 cm.   Hidrogel s hyaluronsko kislino na mehki   tekstilni  kompresi.  </t>
  </si>
  <si>
    <t>Dihalni balon za odrasle</t>
  </si>
  <si>
    <t xml:space="preserve">Intraosalna igla za otroke za starost 3-5 let, kot npr WAISMED pediatric (3-12 let) intraosalna igla NIO-P G18       </t>
  </si>
  <si>
    <t>Obrazna maska, kot npr. Waterjel obrazna maska ali enakovredno</t>
  </si>
  <si>
    <t>Kompresa, kot npr. Waterjel kompresa 20x55 ali enakovredno</t>
  </si>
  <si>
    <t>Kompresa, kot npr. WATERJEL KOMPRESA 20X45CM      ali enakovredno</t>
  </si>
  <si>
    <t>kompresa, kot npr. WATERJEL KOMPRESA 10X40CM ali enakovredno</t>
  </si>
  <si>
    <t>Kompresa, kot npr. WATERJEL KOMPRESA 10X10CM ali enakovredno.</t>
  </si>
  <si>
    <t>Kompresa kot npr. Waterjel kompresa 5x15 ali enakovredno</t>
  </si>
  <si>
    <t xml:space="preserve">Ambulance paket, kot npr. WATERJEL AMBULANCE PACKET ali enakovredno </t>
  </si>
  <si>
    <t>kompresa kot npr. WATERJEL KOMPRESA BURN WRAP 91 ali enakovredno</t>
  </si>
  <si>
    <t>NAZIV PONUJENEGA ARTIKLA</t>
  </si>
  <si>
    <t>KAT. ŠT. in PROIZVAJALEC</t>
  </si>
  <si>
    <t xml:space="preserve">CENA na EM brez DDV v EUR </t>
  </si>
  <si>
    <t>Stopnja DDV</t>
  </si>
  <si>
    <t xml:space="preserve">CENA na EM z DDV v EUR </t>
  </si>
  <si>
    <t>Vrednost brez DDV v EUR</t>
  </si>
  <si>
    <t>Vrednost z DDV v EUR</t>
  </si>
  <si>
    <t>Minimalno ponudnikovo pakiranje</t>
  </si>
  <si>
    <t>Cena na minimalno ponudnikovo pakiranje brez DDV</t>
  </si>
  <si>
    <t>DODATNO POLJE</t>
  </si>
  <si>
    <t>Dezinfekcijsko sredstvo, kot npr. DEZIKIM AL7 1L z integrirano razpršilko ali enakovredno</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</si>
  <si>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zapirnikom, plastenka kompatibilna s komolčnim stenskim dozatorjem</t>
  </si>
  <si>
    <t>Tekoče milo kot npr. DEZIKIM DERM 500 ml z zapirnikom ali enakovredno</t>
  </si>
  <si>
    <t>Alkoholno razkužilo, kot npr. DEZIKIM DERM GEL 500ml z zaporko ali enakovredno</t>
  </si>
  <si>
    <t>LOSJON ZA NEGO 500 ml z diozirno pumpico</t>
  </si>
  <si>
    <t>Tekoče milo, kot npr. SANY NEVTRAL 500 ml z zaporko ali enakovredno</t>
  </si>
  <si>
    <t>Sredstvo za dezinfekcijo rok, kot npr. DEZIKIM DERM 500ml z dozirno pumpico ali enakovredno</t>
  </si>
  <si>
    <t>Alkoholno razkužilo kot npr. DEZIKIM DERM GEL 500ml  z dozirno pumpico ali enakovredno</t>
  </si>
  <si>
    <t>Alkoholno sredstvo kot npr. DEZIKIM AL7 , 5l ali enakovredno</t>
  </si>
  <si>
    <t>razkužilo za roke, kot npr. DEZIKIM DERM P+, ZAPORKA,500ml  ali enakovredno</t>
  </si>
  <si>
    <t xml:space="preserve">Dezinfekcijski robčki, kot npr- ROBČKI DEZINF DESTIX MA61 120/1 REF, ali enakovredno </t>
  </si>
  <si>
    <t>Sredstvo za čiščenje površin- koncentrat, kot npr. Clinik C19 1000 ML PLASTENKA Z ZAPORKO ali enakovredno</t>
  </si>
  <si>
    <t>Nežen losjon za umivanje rok. Koži prijazna nevtralna pH vrednost. Polnilo kompatibilno z dozirnikom. Dermatološko testirano 500ml</t>
  </si>
  <si>
    <t>metuljček varnostni 21G za vakuumski odvzem, z integriranim zaščitnim pokrovom za iglo in luer adapterjem, igla dimenzije 0,8x19 mm, dolžina katetra cca 18 cm, a50</t>
  </si>
  <si>
    <t>METULJČEK VARNOSTNI 21G ZA VAKUUMSKI ODVZEM</t>
  </si>
  <si>
    <t>METULJČEK VARNOSTNI 23G ZA VAKUUMSKI ODVZEM</t>
  </si>
  <si>
    <t>metuljček varnostni 23G za vakuumski odvzem, z integriranim zaščitnim pokrovom za iglo in luer adapterjem, igla dimenzije 0,6x19 mm, dolžina katetra cca 18 cm, a50</t>
  </si>
  <si>
    <t xml:space="preserve">OBLIŽI.V.TEGADERM CHG 8,5X11,5 A25           </t>
  </si>
  <si>
    <t xml:space="preserve">OBLOGA 15X15 CM A5  </t>
  </si>
  <si>
    <t>POLIURETANSKA PENA Z MEHKIM SILIKONOM IN LEPLJIVIM ROBOM, kvadratne OBLIKE, TUDI  ZA PREVENTIVNO- RZP,  SESTAVLJENA IZ VEČ PLASTI. ZAŠČITNI PU FILM, KI PREPREČUJE VDOR MIKROORGANIZMOV IN OMOGOČA IZPAREVANJE. DIMENZIJA 7,5 X 7,5 CM, SC A 5</t>
  </si>
  <si>
    <t>OBLOGA IZ PU PENE PREVLEČENA S PLASTJO HIDROFOBNEGA LEPLJIVEGA ELASTOMERA, BREZ LEPILNEGA ROBA, NA POVRŠINI JE POLPREPUSTEN PU FILM, KI ŠČITI PRED VDOROM MIKROORGANIZMOV, PREPUŠČA ZRAK IN VODNE HLAPE, IZLOČKOV PA NE, DIM. 20X20CM (+/- 10%) SC A10</t>
  </si>
  <si>
    <t xml:space="preserve">KOMPRESA 20x40 A10 STER.    </t>
  </si>
  <si>
    <t xml:space="preserve">KOMPRESA 10x20 STR. A30      </t>
  </si>
  <si>
    <t>Periferni IV kateter, dvovhoden, material teflon, zelen, 18 G oz. 1,2 x 45 mm, pretok najmanj 80 ml/min, dodatna luknjica v igli omogoča takojšnjo indikacijo povratka krvi, takoj po vstopu v žilo. Dodaten port z zamaškom, ki se ob dotiku avtomatsko zapre s slišnim klikom. Krila so dobro gibljiva in se enostavno pritrdijo. Brez lateksa. Sterilno pakiran, za enkratno uporabo.</t>
  </si>
  <si>
    <t xml:space="preserve"> Periferni IV kateter, dvovhoden, material teflon, modra, 22G oz. 0,9x25 mm, pretok najmanj 31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</si>
  <si>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Periferni IV kateter, dvovhoden, material teflon, roza, 20G oz. 1,1x32 mm, pretok najmanj 54 ml/min,dodatna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</si>
  <si>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Periferni IV kateter, dvovhoden, material vialon, ki se v veni še dodatno zmehča in zmanjša možnost nastanka tromboflebitisa, roza, 20G oz. 1,1x32 mm, pretok najmanj 67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</si>
  <si>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Dodatna luknjica v igli omogoča takojšnjo indikacijo povratka krvi, takoj po vstopu v žilo. Kanila iz materiala Vialon, ki se v veni še dodatno zmehča in zmanjša možnost nastanka tromboflebitisa, radioneprepustna, brez lateksa, CE oznaka, sterilno pakiranje, kompatibilna z Luer lock nastavki, dimenzija 20G oz. 1,1 x 32 mm, min. pretok najmanj 67 ml/min, a50.</t>
  </si>
  <si>
    <t>Zaščitna krema 
- Ščiti razdraženo kožo v intimnem predelu
- Zagotavlja zaščitno pregrado proti urinu in fekalijam
- Ne zmanjša vpojnosti pripomočkov za inkotinenco
- Uravnotežena vrednost pH pomaga ohranjati kislinski
plašč kože in naravni zaščitni sloj
- Vsebuje Nutriskin zaščitni kompleks za krepitev
zaščitne in regeneracijske funkcije kože
- Brez cinkovega oksida
- Tvori prozoren zaščitni sloj
- Emulzija vode v olju.
- Sestavine (INCI): voda, izopropil palmitat, hidrogeniran
polidecen, propilen glikol, steareth-2, steareth-21,
stearinska kislina, tokoferil acetat, cetearyl alkohol,
dimetikon, bisabolol, urea, PEG dipolihidroksistearat,
mandljevo olje, pantenol, alantoin, lanena kislina, kreatin,
dišava, kanola olje, ekstrakt listov rožmarina, natrijev
PCA, natrijev laktat, arginin, asparaginska kislina, PCA,
glicin, alanin, serin, valin, treonin, prolin, izolevcin,
histidin, fenilalanin, kapril glikol, 1,2-heksandiol, tropolon,
heksametilindanopiran, geranil acetat.</t>
  </si>
  <si>
    <t>Krema s cinkovim oksidom
- Za intimne predele
- Ščiti kožo v intimnih predelih in izboljša lastne
zaščitne funkcije kože
- Primerna za rahlo razdraženo kožo
- Formula z 21-odstotnim cinkovim oksidom
za protivnetni učinek
- Sestavine (INCI): voda, cinkov oksid, cetil etilheksanoat,
dekil kokoat, parafinsko olje, glicerin, mandljevo olje,
cetil PEG/PPG-10/1 dimetikone, poligliceril-4 izostearat,
kreatin, laneno olje, natrijev PCA, natrijev laktat, arginin,
asparaginska kislina, PCA, glicin, alanin, serin, valin,
izolevcin, prolin, treonin, histidin, fenilalanin, ekstrakt listov
rožmarina, dišava, čebelji vosek, hidrogenirano ricinovo olje,
natrijev klorid, citronska kislina, natrijev hidroksid, sojino
olje, tokoferol, natrijev benzoat, kalijev sorbat.</t>
  </si>
  <si>
    <t xml:space="preserve"> sterilna kirurška zaščitna prekrivna kompresa s fenestracijo, namenjena uporabi pri manjših in srednje zahtevnih medicinskih posegih. Izdelek je izdelan iz večslojnega netkanega materiala z visoko barierno zaščito, ki učinkovito preprečuje prehod mikroorganizmov in tekočin.
Sterilna kompresa je opremljena z odprtino (fenestracijo), ki omogoča natančno izpostavitev operativnega področja ob hkratni zaščiti okolice. Material je mehak, dobro prilegajoč, nepuščajoč delcev ter primeren za neposreden stik s kožo. Izdelek je namenjen enkratni uporabi in je sterilno pakiran. p70</t>
  </si>
  <si>
    <t>Vlažilni robčki 
- Za čiščenje, zaščito in vlaženje v enem koraku
- Ohrani naravni kislinski plašč kože
- Koži prijazen in uravnotežen pH
- Dermatološko testirani
- Z izvlečkom kamilice
- Ne vsebuje alkohola
- Vsebuje aloe vero in glicerin, ki pomagata pri vlaženju
kože
- Izboljšana zaščita zaradi 3-odstotnega dimetikona
- Robčki so 100 % brez plastike iz 100-odstotne viskoze
- Embalaža je izdelana iz monomateriala za lažje
recikliranje
- Velikost robčka: 200 x 295 mm
- SESTAVA: netkan material (viskoza/poliester)
- Sestavine (INCI): voda, glicerin, ekstrakt listov aloe Barbadensis, oktyldodekanol, natrijev benzoat, kaprilil/kapril glukozid, alantoin, citronska kislina, ksantan guma, dišava, mandljevo olje, etilheksilglicerin, natrijev citrat, tokoferol, sojino olje, ekstrakt cvetov kamilice.</t>
  </si>
  <si>
    <t>Čistilni robčki za nego kože/ 50 kosov
Hitro in nežno čiščenje
- Koži prijazen in uravnotežen pH
- Primerni za občutljivo in razdraženo kožo
- Dermatološko testirani
- Brezalkoholna formula, z blagim izvlečkom kamilice za
pomirjanje razdražene kože.
- Velikost zloženega robčka: 200 x 295 mm
- SESTAVA: netkan material (100% viskoza)
- Sestavine (INCI):voda, glicerin, ekstrakt listov aloe Barbadensis, oktyldodekanol, natrijev benzoat, kaprilil/kapril glukozid, alantoin, citronska kislina, ksantan guma, dišava, mandljevo olje, etilheksilglicerin, natrijev citrat, tokoferol, sojino olje, ekstrakt cvetov kamilice, terpineol, tetrametilacetiloktahidronaftalen.</t>
  </si>
  <si>
    <t xml:space="preserve"> alkoholni zloženci izdelani iz netkanega materiala, impregnirani z izopropilnim alkoholom (70% V/V). So mehki in priročni (posamično pakiranje). Za razkuževanje kože. C20</t>
  </si>
  <si>
    <t>Suhe brisače v roli za prellivanje s čistilnim in/ali dezinfekcijskim sredstvom, ki se vstavijo v situlo; sestava: 70% viskoza, 30% poliester; velikost 18x36cm, gramatura 50 g/m²; pakiranje 150/1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</si>
</sst>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45">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sz val="8"/>
      <color rgb="FF000000"/>
      <name val="Tahoma"/>
      <family val="2"/>
      <charset val="238"/>
    </font>
    <font>
      <b/>
      <sz val="11"/>
      <color theme="1"/>
      <name val="Aptos Narrow"/>
      <family val="2"/>
      <scheme val="minor"/>
    </font>
    <font>
      <sz val="11"/>
      <color rgb="FF9C0006"/>
      <name val="Aptos Narrow"/>
      <family val="2"/>
      <charset val="238"/>
      <scheme val="minor"/>
    </font>
    <font>
      <sz val="10"/>
      <color theme="1"/>
      <name val="Aptos Display"/>
      <family val="2"/>
      <scheme val="major"/>
    </font>
    <font>
      <sz val="10"/>
      <color theme="1"/>
      <name val="Aptos Narrow"/>
      <family val="2"/>
      <charset val="238"/>
      <scheme val="minor"/>
    </font>
    <font>
      <sz val="8"/>
      <color theme="1"/>
      <name val="Arial"/>
      <family val="2"/>
      <charset val="238"/>
    </font>
    <font>
      <sz val="11"/>
      <color theme="1"/>
      <name val="Aptos Narrow"/>
      <family val="2"/>
      <charset val="238"/>
      <scheme val="minor"/>
    </font>
    <font>
      <sz val="11"/>
      <color rgb="FFFF0000"/>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color rgb="FF000000"/>
      <name val="Tahoma"/>
      <family val="2"/>
      <charset val="238"/>
    </font>
    <font>
      <b/>
      <sz val="11"/>
      <color theme="1"/>
      <name val="Arial"/>
      <family val="2"/>
      <charset val="238"/>
    </font>
    <font>
      <sz val="11"/>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sz val="8"/>
      <color rgb="FF3F3F76"/>
      <name val="Arial"/>
      <family val="2"/>
      <charset val="238"/>
    </font>
    <font>
      <b/>
      <sz val="10"/>
      <name val="Arial"/>
      <family val="2"/>
      <charset val="238"/>
    </font>
    <font>
      <sz val="10"/>
      <name val="Aptos Narrow"/>
      <family val="2"/>
      <charset val="238"/>
      <scheme val="minor"/>
    </font>
    <font>
      <sz val="11"/>
      <name val="Arial"/>
      <family val="2"/>
      <charset val="238"/>
    </font>
    <font>
      <sz val="11"/>
      <color theme="1"/>
      <name val="Aptos Narrow"/>
      <family val="2"/>
      <scheme val="minor"/>
    </font>
    <font>
      <sz val="11"/>
      <color rgb="FF3F3F76"/>
      <name val="Aptos Narrow"/>
      <family val="2"/>
      <scheme val="minor"/>
    </font>
    <font>
      <b/>
      <sz val="9"/>
      <color theme="1"/>
      <name val="Arial"/>
      <family val="2"/>
      <charset val="238"/>
    </font>
    <font>
      <sz val="9"/>
      <color rgb="FF000000"/>
      <name val="Arial"/>
      <family val="2"/>
      <charset val="238"/>
    </font>
    <font>
      <sz val="9"/>
      <color theme="1"/>
      <name val="Arial"/>
      <family val="2"/>
      <charset val="238"/>
    </font>
    <font>
      <sz val="9"/>
      <name val="Arial"/>
      <family val="2"/>
      <charset val="238"/>
    </font>
    <font>
      <b/>
      <sz val="8"/>
      <color theme="1"/>
      <name val="Arial"/>
      <family val="2"/>
      <charset val="238"/>
    </font>
    <font>
      <sz val="8"/>
      <name val="Arial"/>
      <family val="2"/>
      <charset val="238"/>
    </font>
    <font>
      <sz val="8"/>
      <color rgb="FF000000"/>
      <name val="Arial"/>
      <family val="2"/>
      <charset val="238"/>
    </font>
    <font>
      <sz val="8"/>
      <color rgb="FF1D1D1B"/>
      <name val="Arial"/>
      <family val="2"/>
      <charset val="238"/>
    </font>
    <font>
      <sz val="11"/>
      <color rgb="FF222133"/>
      <name val="Mulish"/>
    </font>
    <font>
      <sz val="10"/>
      <color rgb="FF222133"/>
      <name val="Mulish"/>
    </font>
    <font>
      <sz val="12"/>
      <color theme="1"/>
      <name val="Calibri"/>
      <family val="2"/>
      <charset val="238"/>
    </font>
    <font>
      <b/>
      <sz val="18"/>
      <color theme="1"/>
      <name val="Aptos Narrow"/>
      <family val="2"/>
      <scheme val="minor"/>
    </font>
    <font>
      <sz val="8"/>
      <color theme="1"/>
      <name val="Tahoma"/>
      <charset val="238"/>
    </font>
    <font>
      <sz val="8"/>
      <color theme="1"/>
      <name val="Tahoma"/>
      <family val="2"/>
      <charset val="238"/>
    </font>
    <font>
      <b/>
      <sz val="8"/>
      <name val="Arial"/>
      <family val="2"/>
      <charset val="238"/>
    </font>
    <font>
      <b/>
      <sz val="8"/>
      <name val="Arial CE"/>
      <charset val="238"/>
    </font>
    <font>
      <sz val="11"/>
      <color rgb="FF222222"/>
      <name val="Aptos Narrow"/>
      <family val="2"/>
      <scheme val="minor"/>
    </font>
  </fonts>
  <fills count="23">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rgb="FFFFC7CE"/>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9"/>
      </patternFill>
    </fill>
    <fill>
      <patternFill patternType="solid">
        <fgColor theme="5" tint="0.79998168889431442"/>
        <bgColor indexed="65"/>
      </patternFill>
    </fill>
    <fill>
      <patternFill patternType="solid">
        <fgColor theme="9" tint="0.79998168889431442"/>
        <bgColor indexed="9"/>
      </patternFill>
    </fill>
    <fill>
      <patternFill patternType="solid">
        <fgColor theme="8" tint="0.59999389629810485"/>
        <bgColor indexed="64"/>
      </patternFill>
    </fill>
    <fill>
      <patternFill patternType="solid">
        <fgColor theme="8" tint="0.59999389629810485"/>
        <bgColor indexed="9"/>
      </patternFill>
    </fill>
    <fill>
      <patternFill patternType="solid">
        <fgColor theme="9" tint="0.39997558519241921"/>
        <bgColor indexed="64"/>
      </patternFill>
    </fill>
    <fill>
      <patternFill patternType="solid">
        <fgColor rgb="FFFFFF00"/>
        <bgColor indexed="9"/>
      </patternFill>
    </fill>
    <fill>
      <patternFill patternType="solid">
        <fgColor theme="8" tint="0.79998168889431442"/>
        <bgColor indexed="9"/>
      </patternFill>
    </fill>
    <fill>
      <patternFill patternType="solid">
        <fgColor theme="8" tint="0.79998168889431442"/>
        <bgColor indexed="64"/>
      </patternFill>
    </fill>
    <fill>
      <patternFill patternType="solid">
        <fgColor theme="9" tint="-0.249977111117893"/>
        <bgColor indexed="64"/>
      </patternFill>
    </fill>
    <fill>
      <patternFill patternType="solid">
        <fgColor theme="9" tint="0.59999389629810485"/>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s>
  <cellStyleXfs count="12">
    <xf numFmtId="0" fontId="0" fillId="0" borderId="0"/>
    <xf numFmtId="0" fontId="1" fillId="2" borderId="0" applyNumberFormat="0" applyBorder="0" applyAlignment="0" applyProtection="0"/>
    <xf numFmtId="0" fontId="2" fillId="3" borderId="1" applyNumberFormat="0" applyAlignment="0" applyProtection="0"/>
    <xf numFmtId="0" fontId="5" fillId="6" borderId="0" applyNumberFormat="0" applyBorder="0" applyAlignment="0" applyProtection="0"/>
    <xf numFmtId="0" fontId="10" fillId="0" borderId="0" applyNumberFormat="0" applyFill="0" applyBorder="0" applyAlignment="0" applyProtection="0"/>
    <xf numFmtId="0" fontId="11" fillId="0" borderId="0"/>
    <xf numFmtId="0" fontId="12" fillId="0" borderId="0" applyNumberFormat="0" applyBorder="0" applyProtection="0"/>
    <xf numFmtId="44" fontId="9" fillId="0" borderId="0" applyFont="0" applyFill="0" applyBorder="0" applyAlignment="0" applyProtection="0"/>
    <xf numFmtId="0" fontId="11" fillId="0" borderId="0"/>
    <xf numFmtId="0" fontId="13" fillId="0" borderId="0">
      <alignment horizontal="left" vertical="top"/>
    </xf>
    <xf numFmtId="44" fontId="9" fillId="0" borderId="0" applyFont="0" applyFill="0" applyBorder="0" applyAlignment="0" applyProtection="0"/>
    <xf numFmtId="0" fontId="11" fillId="0" borderId="0"/>
  </cellStyleXfs>
  <cellXfs count="219">
    <xf numFmtId="0" fontId="0" fillId="0" borderId="0" xfId="0"/>
    <xf numFmtId="0" fontId="0" fillId="0" borderId="2" xfId="0" applyBorder="1"/>
    <xf numFmtId="0" fontId="4" fillId="5" borderId="2" xfId="0" applyFont="1" applyFill="1" applyBorder="1"/>
    <xf numFmtId="0" fontId="0" fillId="5" borderId="0" xfId="0" applyFill="1"/>
    <xf numFmtId="0" fontId="1" fillId="0" borderId="0" xfId="1" applyFill="1"/>
    <xf numFmtId="0" fontId="2" fillId="0" borderId="0" xfId="2" applyFill="1" applyBorder="1"/>
    <xf numFmtId="0" fontId="0" fillId="0" borderId="0" xfId="0" applyAlignment="1">
      <alignment wrapText="1"/>
    </xf>
    <xf numFmtId="0" fontId="4" fillId="0" borderId="2" xfId="0" applyFont="1" applyBorder="1" applyAlignment="1">
      <alignment wrapText="1"/>
    </xf>
    <xf numFmtId="0" fontId="0" fillId="0" borderId="2" xfId="0" applyBorder="1" applyAlignment="1">
      <alignment wrapText="1"/>
    </xf>
    <xf numFmtId="0" fontId="8" fillId="0" borderId="2" xfId="0" applyFont="1" applyBorder="1"/>
    <xf numFmtId="0" fontId="0" fillId="11" borderId="2" xfId="0" applyFill="1" applyBorder="1"/>
    <xf numFmtId="0" fontId="16" fillId="0" borderId="2" xfId="0" applyFont="1" applyBorder="1" applyAlignment="1">
      <alignment wrapText="1"/>
    </xf>
    <xf numFmtId="0" fontId="19" fillId="0" borderId="2" xfId="0" applyFont="1" applyBorder="1"/>
    <xf numFmtId="44" fontId="8" fillId="0" borderId="2" xfId="7" applyFont="1" applyFill="1" applyBorder="1"/>
    <xf numFmtId="0" fontId="18" fillId="10" borderId="2" xfId="0" applyFont="1" applyFill="1" applyBorder="1"/>
    <xf numFmtId="0" fontId="21" fillId="16" borderId="9" xfId="0" applyFont="1" applyFill="1" applyBorder="1" applyAlignment="1">
      <alignment horizontal="left" wrapText="1"/>
    </xf>
    <xf numFmtId="0" fontId="18" fillId="15" borderId="2" xfId="0" applyFont="1" applyFill="1" applyBorder="1" applyAlignment="1">
      <alignment wrapText="1"/>
    </xf>
    <xf numFmtId="0" fontId="18" fillId="15" borderId="2" xfId="4" applyFont="1" applyFill="1" applyBorder="1" applyAlignment="1">
      <alignment horizontal="center"/>
    </xf>
    <xf numFmtId="0" fontId="20" fillId="15" borderId="2" xfId="0" quotePrefix="1" applyFont="1" applyFill="1" applyBorder="1" applyAlignment="1">
      <alignment horizontal="center"/>
    </xf>
    <xf numFmtId="0" fontId="18" fillId="15" borderId="2" xfId="0" applyFont="1" applyFill="1" applyBorder="1"/>
    <xf numFmtId="0" fontId="21" fillId="16" borderId="9" xfId="0" applyFont="1" applyFill="1" applyBorder="1" applyAlignment="1">
      <alignment horizontal="center" wrapText="1"/>
    </xf>
    <xf numFmtId="0" fontId="20" fillId="15" borderId="2" xfId="0" quotePrefix="1" applyFont="1" applyFill="1" applyBorder="1" applyAlignment="1">
      <alignment wrapText="1"/>
    </xf>
    <xf numFmtId="0" fontId="18" fillId="15" borderId="2" xfId="0" quotePrefix="1" applyFont="1" applyFill="1" applyBorder="1" applyAlignment="1">
      <alignment wrapText="1"/>
    </xf>
    <xf numFmtId="0" fontId="14" fillId="2" borderId="9" xfId="1" applyFont="1" applyBorder="1" applyAlignment="1">
      <alignment horizontal="left" wrapText="1"/>
    </xf>
    <xf numFmtId="0" fontId="14" fillId="2" borderId="2" xfId="1" applyFont="1" applyBorder="1"/>
    <xf numFmtId="0" fontId="18" fillId="15" borderId="2" xfId="0" quotePrefix="1" applyFont="1" applyFill="1" applyBorder="1" applyAlignment="1">
      <alignment horizontal="center"/>
    </xf>
    <xf numFmtId="0" fontId="18" fillId="17" borderId="2" xfId="0" applyFont="1" applyFill="1" applyBorder="1"/>
    <xf numFmtId="0" fontId="18" fillId="17" borderId="2" xfId="0" applyFont="1" applyFill="1" applyBorder="1" applyAlignment="1">
      <alignment wrapText="1"/>
    </xf>
    <xf numFmtId="0" fontId="20" fillId="17" borderId="2" xfId="0" applyFont="1" applyFill="1" applyBorder="1" applyAlignment="1">
      <alignment horizontal="left" vertical="center" wrapText="1"/>
    </xf>
    <xf numFmtId="0" fontId="24" fillId="17" borderId="2" xfId="0" applyFont="1" applyFill="1" applyBorder="1" applyAlignment="1">
      <alignment horizontal="left" vertical="center" wrapText="1"/>
    </xf>
    <xf numFmtId="0" fontId="0" fillId="11" borderId="8" xfId="0" applyFill="1" applyBorder="1"/>
    <xf numFmtId="0" fontId="7" fillId="11" borderId="2" xfId="0" applyFont="1" applyFill="1" applyBorder="1" applyAlignment="1">
      <alignment wrapText="1"/>
    </xf>
    <xf numFmtId="0" fontId="3" fillId="18" borderId="9" xfId="0" applyFont="1" applyFill="1" applyBorder="1" applyAlignment="1">
      <alignment horizontal="left" wrapText="1"/>
    </xf>
    <xf numFmtId="0" fontId="7" fillId="11" borderId="2" xfId="0" applyFont="1" applyFill="1" applyBorder="1"/>
    <xf numFmtId="0" fontId="0" fillId="11" borderId="2" xfId="0" applyFill="1" applyBorder="1" applyAlignment="1">
      <alignment wrapText="1"/>
    </xf>
    <xf numFmtId="0" fontId="8" fillId="11" borderId="2" xfId="0" applyFont="1" applyFill="1" applyBorder="1"/>
    <xf numFmtId="0" fontId="15" fillId="11" borderId="7" xfId="0" applyFont="1" applyFill="1" applyBorder="1" applyAlignment="1">
      <alignment horizontal="left" wrapText="1"/>
    </xf>
    <xf numFmtId="0" fontId="6" fillId="11" borderId="2" xfId="0" applyFont="1" applyFill="1" applyBorder="1"/>
    <xf numFmtId="0" fontId="15" fillId="11" borderId="2" xfId="0" applyFont="1" applyFill="1" applyBorder="1" applyAlignment="1">
      <alignment horizontal="left" wrapText="1"/>
    </xf>
    <xf numFmtId="0" fontId="3" fillId="19" borderId="9" xfId="0" applyFont="1" applyFill="1" applyBorder="1" applyAlignment="1">
      <alignment horizontal="left" wrapText="1"/>
    </xf>
    <xf numFmtId="0" fontId="0" fillId="20" borderId="2" xfId="0" applyFill="1" applyBorder="1" applyAlignment="1">
      <alignment wrapText="1"/>
    </xf>
    <xf numFmtId="0" fontId="0" fillId="20" borderId="2" xfId="0" applyFill="1" applyBorder="1" applyAlignment="1">
      <alignment vertical="top" wrapText="1"/>
    </xf>
    <xf numFmtId="0" fontId="0" fillId="20" borderId="2" xfId="0" applyFill="1" applyBorder="1"/>
    <xf numFmtId="0" fontId="9" fillId="20" borderId="2" xfId="3" applyFont="1" applyFill="1" applyBorder="1" applyAlignment="1">
      <alignment vertical="top" wrapText="1"/>
    </xf>
    <xf numFmtId="0" fontId="9" fillId="20" borderId="2" xfId="3" applyFont="1" applyFill="1" applyBorder="1" applyAlignment="1">
      <alignment wrapText="1"/>
    </xf>
    <xf numFmtId="0" fontId="0" fillId="20" borderId="0" xfId="0" applyFill="1"/>
    <xf numFmtId="0" fontId="21" fillId="10" borderId="13" xfId="0" applyFont="1" applyFill="1" applyBorder="1" applyAlignment="1">
      <alignment horizontal="left" wrapText="1"/>
    </xf>
    <xf numFmtId="0" fontId="18" fillId="10" borderId="14" xfId="0" applyFont="1" applyFill="1" applyBorder="1" applyAlignment="1">
      <alignment wrapText="1"/>
    </xf>
    <xf numFmtId="0" fontId="18" fillId="10" borderId="2" xfId="0" applyFont="1" applyFill="1" applyBorder="1" applyAlignment="1">
      <alignment wrapText="1"/>
    </xf>
    <xf numFmtId="0" fontId="21" fillId="10" borderId="2" xfId="0" applyFont="1" applyFill="1" applyBorder="1" applyAlignment="1">
      <alignment horizontal="left" wrapText="1"/>
    </xf>
    <xf numFmtId="0" fontId="0" fillId="10" borderId="2" xfId="0" applyFill="1" applyBorder="1"/>
    <xf numFmtId="0" fontId="0" fillId="17" borderId="2" xfId="0" applyFill="1" applyBorder="1"/>
    <xf numFmtId="0" fontId="17" fillId="17" borderId="2" xfId="0" applyFont="1" applyFill="1" applyBorder="1" applyAlignment="1">
      <alignment vertical="center" wrapText="1"/>
    </xf>
    <xf numFmtId="0" fontId="17" fillId="17" borderId="2" xfId="0" applyFont="1" applyFill="1" applyBorder="1" applyAlignment="1">
      <alignment wrapText="1"/>
    </xf>
    <xf numFmtId="0" fontId="28" fillId="0" borderId="2" xfId="0" applyFont="1" applyBorder="1"/>
    <xf numFmtId="0" fontId="29" fillId="14" borderId="2" xfId="0" applyFont="1" applyFill="1" applyBorder="1" applyAlignment="1">
      <alignment horizontal="left" wrapText="1"/>
    </xf>
    <xf numFmtId="0" fontId="30" fillId="8" borderId="2" xfId="0" applyFont="1" applyFill="1" applyBorder="1" applyAlignment="1">
      <alignment horizontal="left" wrapText="1"/>
    </xf>
    <xf numFmtId="0" fontId="30" fillId="8" borderId="2" xfId="0" applyFont="1" applyFill="1" applyBorder="1" applyAlignment="1">
      <alignment horizontal="left" vertical="top" wrapText="1"/>
    </xf>
    <xf numFmtId="1" fontId="30" fillId="8" borderId="2" xfId="0" applyNumberFormat="1" applyFont="1" applyFill="1" applyBorder="1" applyAlignment="1">
      <alignment horizontal="center" wrapText="1"/>
    </xf>
    <xf numFmtId="0" fontId="30" fillId="8" borderId="2" xfId="0" applyFont="1" applyFill="1" applyBorder="1" applyAlignment="1">
      <alignment horizontal="center" wrapText="1"/>
    </xf>
    <xf numFmtId="0" fontId="29" fillId="8" borderId="2" xfId="0" applyFont="1" applyFill="1" applyBorder="1" applyAlignment="1">
      <alignment horizontal="left" wrapText="1"/>
    </xf>
    <xf numFmtId="0" fontId="29" fillId="8" borderId="2" xfId="0" applyFont="1" applyFill="1" applyBorder="1" applyAlignment="1">
      <alignment horizontal="left" vertical="top" wrapText="1"/>
    </xf>
    <xf numFmtId="1" fontId="29" fillId="8" borderId="2" xfId="0" applyNumberFormat="1" applyFont="1" applyFill="1" applyBorder="1" applyAlignment="1">
      <alignment horizontal="center" wrapText="1"/>
    </xf>
    <xf numFmtId="0" fontId="29" fillId="8" borderId="2" xfId="0" applyFont="1" applyFill="1" applyBorder="1" applyAlignment="1">
      <alignment horizontal="center" wrapText="1"/>
    </xf>
    <xf numFmtId="0" fontId="31" fillId="8" borderId="2" xfId="0" applyFont="1" applyFill="1" applyBorder="1" applyAlignment="1">
      <alignment wrapText="1"/>
    </xf>
    <xf numFmtId="0" fontId="30" fillId="8" borderId="2" xfId="0" applyFont="1" applyFill="1" applyBorder="1" applyAlignment="1">
      <alignment wrapText="1"/>
    </xf>
    <xf numFmtId="0" fontId="31" fillId="8" borderId="2" xfId="0" applyFont="1" applyFill="1" applyBorder="1" applyAlignment="1">
      <alignment horizontal="left" wrapText="1"/>
    </xf>
    <xf numFmtId="0" fontId="31" fillId="8" borderId="2" xfId="0" applyFont="1" applyFill="1" applyBorder="1" applyAlignment="1">
      <alignment horizontal="left" vertical="top" wrapText="1"/>
    </xf>
    <xf numFmtId="1" fontId="31" fillId="8" borderId="2" xfId="0" applyNumberFormat="1" applyFont="1" applyFill="1" applyBorder="1" applyAlignment="1">
      <alignment horizontal="center" wrapText="1"/>
    </xf>
    <xf numFmtId="0" fontId="31" fillId="8" borderId="2" xfId="0" applyFont="1" applyFill="1" applyBorder="1" applyAlignment="1">
      <alignment horizontal="center" wrapText="1"/>
    </xf>
    <xf numFmtId="0" fontId="30" fillId="8" borderId="2" xfId="0" applyFont="1" applyFill="1" applyBorder="1"/>
    <xf numFmtId="0" fontId="33" fillId="7" borderId="2" xfId="0" applyFont="1" applyFill="1" applyBorder="1" applyAlignment="1">
      <alignment wrapText="1"/>
    </xf>
    <xf numFmtId="49" fontId="33" fillId="7" borderId="2" xfId="0" applyNumberFormat="1" applyFont="1" applyFill="1" applyBorder="1" applyAlignment="1">
      <alignment horizontal="left" vertical="center" wrapText="1"/>
    </xf>
    <xf numFmtId="0" fontId="8" fillId="9" borderId="2" xfId="0" applyFont="1" applyFill="1" applyBorder="1"/>
    <xf numFmtId="0" fontId="4" fillId="5" borderId="2" xfId="0" applyFont="1" applyFill="1" applyBorder="1" applyAlignment="1">
      <alignment wrapText="1"/>
    </xf>
    <xf numFmtId="0" fontId="36" fillId="0" borderId="0" xfId="0" applyFont="1"/>
    <xf numFmtId="0" fontId="37" fillId="0" borderId="0" xfId="0" applyFont="1"/>
    <xf numFmtId="0" fontId="38" fillId="20" borderId="0" xfId="0" applyFont="1" applyFill="1" applyAlignment="1">
      <alignment wrapText="1"/>
    </xf>
    <xf numFmtId="0" fontId="39" fillId="0" borderId="0" xfId="0" applyFont="1"/>
    <xf numFmtId="0" fontId="32" fillId="0" borderId="2" xfId="0" applyFont="1" applyBorder="1" applyProtection="1">
      <protection locked="0"/>
    </xf>
    <xf numFmtId="0" fontId="32" fillId="0" borderId="2" xfId="0" applyFont="1" applyBorder="1" applyAlignment="1" applyProtection="1">
      <alignment wrapText="1"/>
      <protection locked="0"/>
    </xf>
    <xf numFmtId="0" fontId="33" fillId="9" borderId="2" xfId="1" applyFont="1" applyFill="1" applyBorder="1" applyAlignment="1" applyProtection="1">
      <alignment horizontal="left" wrapText="1"/>
      <protection locked="0"/>
    </xf>
    <xf numFmtId="0" fontId="8" fillId="9" borderId="2" xfId="1" applyFont="1" applyFill="1" applyBorder="1" applyProtection="1">
      <protection locked="0"/>
    </xf>
    <xf numFmtId="0" fontId="8" fillId="9" borderId="2" xfId="1" applyFont="1" applyFill="1" applyBorder="1" applyAlignment="1" applyProtection="1">
      <alignment wrapText="1"/>
      <protection locked="0"/>
    </xf>
    <xf numFmtId="1" fontId="8" fillId="9" borderId="2" xfId="1" applyNumberFormat="1" applyFont="1" applyFill="1" applyBorder="1" applyAlignment="1" applyProtection="1">
      <alignment wrapText="1"/>
      <protection locked="0"/>
    </xf>
    <xf numFmtId="0" fontId="34" fillId="12" borderId="2" xfId="0" applyFont="1" applyFill="1" applyBorder="1" applyAlignment="1" applyProtection="1">
      <alignment horizontal="left" wrapText="1"/>
      <protection locked="0"/>
    </xf>
    <xf numFmtId="0" fontId="8" fillId="9" borderId="2" xfId="0" applyFont="1" applyFill="1" applyBorder="1" applyProtection="1">
      <protection locked="0"/>
    </xf>
    <xf numFmtId="0" fontId="8" fillId="9" borderId="2" xfId="0" applyFont="1" applyFill="1" applyBorder="1" applyAlignment="1" applyProtection="1">
      <alignment wrapText="1"/>
      <protection locked="0"/>
    </xf>
    <xf numFmtId="1" fontId="8" fillId="9" borderId="2" xfId="0" applyNumberFormat="1" applyFont="1" applyFill="1" applyBorder="1" applyAlignment="1" applyProtection="1">
      <alignment wrapText="1"/>
      <protection locked="0"/>
    </xf>
    <xf numFmtId="0" fontId="34" fillId="12" borderId="9" xfId="0" applyFont="1" applyFill="1" applyBorder="1" applyAlignment="1" applyProtection="1">
      <alignment horizontal="left" wrapText="1"/>
      <protection locked="0"/>
    </xf>
    <xf numFmtId="49" fontId="34" fillId="12" borderId="2" xfId="0" applyNumberFormat="1" applyFont="1" applyFill="1" applyBorder="1" applyAlignment="1" applyProtection="1">
      <alignment horizontal="left" wrapText="1"/>
      <protection locked="0"/>
    </xf>
    <xf numFmtId="0" fontId="33" fillId="9" borderId="2" xfId="0" applyFont="1" applyFill="1" applyBorder="1" applyProtection="1">
      <protection locked="0"/>
    </xf>
    <xf numFmtId="0" fontId="33" fillId="9" borderId="2" xfId="0" applyFont="1" applyFill="1" applyBorder="1" applyAlignment="1" applyProtection="1">
      <alignment wrapText="1"/>
      <protection locked="0"/>
    </xf>
    <xf numFmtId="1" fontId="33" fillId="9" borderId="2" xfId="0" applyNumberFormat="1" applyFont="1" applyFill="1" applyBorder="1" applyAlignment="1" applyProtection="1">
      <alignment wrapText="1"/>
      <protection locked="0"/>
    </xf>
    <xf numFmtId="0" fontId="34" fillId="12" borderId="2" xfId="0" applyFont="1" applyFill="1" applyBorder="1" applyAlignment="1" applyProtection="1">
      <alignment wrapText="1"/>
      <protection locked="0"/>
    </xf>
    <xf numFmtId="0" fontId="34" fillId="9" borderId="2" xfId="0" applyFont="1" applyFill="1" applyBorder="1" applyAlignment="1" applyProtection="1">
      <alignment horizontal="left" wrapText="1"/>
      <protection locked="0"/>
    </xf>
    <xf numFmtId="0" fontId="34" fillId="9" borderId="9" xfId="0" applyFont="1" applyFill="1" applyBorder="1" applyAlignment="1" applyProtection="1">
      <alignment horizontal="left" wrapText="1"/>
      <protection locked="0"/>
    </xf>
    <xf numFmtId="0" fontId="8" fillId="9" borderId="2" xfId="0" applyFont="1" applyFill="1" applyBorder="1" applyAlignment="1" applyProtection="1">
      <alignment horizontal="left" wrapText="1"/>
      <protection locked="0"/>
    </xf>
    <xf numFmtId="0" fontId="8" fillId="9" borderId="2" xfId="0" applyFont="1" applyFill="1" applyBorder="1" applyAlignment="1" applyProtection="1">
      <alignment vertical="top" wrapText="1"/>
      <protection locked="0"/>
    </xf>
    <xf numFmtId="0" fontId="34" fillId="12" borderId="11" xfId="0" applyFont="1" applyFill="1" applyBorder="1" applyAlignment="1" applyProtection="1">
      <alignment horizontal="left" wrapText="1"/>
      <protection locked="0"/>
    </xf>
    <xf numFmtId="0" fontId="8" fillId="13" borderId="2" xfId="3" applyFont="1" applyFill="1" applyBorder="1" applyAlignment="1" applyProtection="1">
      <alignment wrapText="1"/>
      <protection locked="0"/>
    </xf>
    <xf numFmtId="0" fontId="34" fillId="12" borderId="12" xfId="0" applyFont="1" applyFill="1" applyBorder="1" applyAlignment="1" applyProtection="1">
      <alignment horizontal="left" wrapText="1"/>
      <protection locked="0"/>
    </xf>
    <xf numFmtId="0" fontId="8" fillId="9" borderId="13" xfId="0" applyFont="1" applyFill="1" applyBorder="1" applyAlignment="1" applyProtection="1">
      <alignment wrapText="1"/>
      <protection locked="0"/>
    </xf>
    <xf numFmtId="0" fontId="35" fillId="9" borderId="2" xfId="0" applyFont="1" applyFill="1" applyBorder="1" applyAlignment="1" applyProtection="1">
      <alignment wrapText="1"/>
      <protection locked="0"/>
    </xf>
    <xf numFmtId="0" fontId="34" fillId="9" borderId="10" xfId="0" applyFont="1" applyFill="1" applyBorder="1" applyAlignment="1" applyProtection="1">
      <alignment horizontal="left" wrapText="1"/>
      <protection locked="0"/>
    </xf>
    <xf numFmtId="0" fontId="8" fillId="9" borderId="14" xfId="0" applyFont="1" applyFill="1" applyBorder="1" applyAlignment="1" applyProtection="1">
      <alignment wrapText="1"/>
      <protection locked="0"/>
    </xf>
    <xf numFmtId="0" fontId="33" fillId="9" borderId="2" xfId="0" applyFont="1" applyFill="1" applyBorder="1" applyAlignment="1" applyProtection="1">
      <alignment vertical="top" wrapText="1"/>
      <protection locked="0"/>
    </xf>
    <xf numFmtId="0" fontId="0" fillId="9" borderId="2" xfId="0" applyFill="1" applyBorder="1"/>
    <xf numFmtId="0" fontId="40" fillId="20" borderId="9" xfId="0" applyFont="1" applyFill="1" applyBorder="1" applyAlignment="1">
      <alignment horizontal="left" wrapText="1"/>
    </xf>
    <xf numFmtId="0" fontId="41" fillId="20" borderId="9" xfId="0" applyFont="1" applyFill="1" applyBorder="1" applyAlignment="1">
      <alignment horizontal="left" wrapText="1"/>
    </xf>
    <xf numFmtId="0" fontId="42" fillId="0" borderId="2" xfId="0" applyFont="1" applyBorder="1" applyAlignment="1">
      <alignment wrapText="1"/>
    </xf>
    <xf numFmtId="0" fontId="43" fillId="0" borderId="2" xfId="0" applyFont="1" applyBorder="1" applyAlignment="1">
      <alignment wrapText="1"/>
    </xf>
    <xf numFmtId="0" fontId="42" fillId="0" borderId="2" xfId="0" applyFont="1" applyBorder="1" applyAlignment="1">
      <alignment horizontal="center" wrapText="1"/>
    </xf>
    <xf numFmtId="0" fontId="43" fillId="0" borderId="0" xfId="0" applyFont="1"/>
    <xf numFmtId="0" fontId="25" fillId="17" borderId="2" xfId="0" applyFont="1" applyFill="1" applyBorder="1" applyAlignment="1">
      <alignment horizontal="left" vertical="center" wrapText="1"/>
    </xf>
    <xf numFmtId="0" fontId="19" fillId="17" borderId="2" xfId="0" applyFont="1" applyFill="1" applyBorder="1" applyAlignment="1">
      <alignment wrapText="1"/>
    </xf>
    <xf numFmtId="0" fontId="42" fillId="17" borderId="2" xfId="0" applyFont="1" applyFill="1" applyBorder="1" applyAlignment="1">
      <alignment wrapText="1"/>
    </xf>
    <xf numFmtId="0" fontId="42" fillId="17" borderId="2" xfId="0" applyFont="1" applyFill="1" applyBorder="1" applyAlignment="1">
      <alignment horizontal="center" wrapText="1"/>
    </xf>
    <xf numFmtId="0" fontId="43" fillId="17" borderId="2" xfId="0" applyFont="1" applyFill="1" applyBorder="1" applyAlignment="1">
      <alignment wrapText="1"/>
    </xf>
    <xf numFmtId="0" fontId="13" fillId="17" borderId="2" xfId="9" applyFill="1" applyBorder="1">
      <alignment horizontal="left" vertical="top"/>
    </xf>
    <xf numFmtId="0" fontId="43" fillId="0" borderId="0" xfId="0" applyFont="1" applyAlignment="1">
      <alignment wrapText="1"/>
    </xf>
    <xf numFmtId="0" fontId="14" fillId="2" borderId="10" xfId="1" applyFont="1" applyBorder="1" applyAlignment="1">
      <alignment horizontal="left" wrapText="1"/>
    </xf>
    <xf numFmtId="0" fontId="14" fillId="2" borderId="2" xfId="1" applyFont="1" applyBorder="1" applyAlignment="1">
      <alignment wrapText="1"/>
    </xf>
    <xf numFmtId="0" fontId="0" fillId="15" borderId="2" xfId="0" applyFill="1" applyBorder="1"/>
    <xf numFmtId="0" fontId="26" fillId="21" borderId="2" xfId="2" applyFont="1" applyFill="1" applyBorder="1" applyAlignment="1">
      <alignment horizontal="left" wrapText="1"/>
    </xf>
    <xf numFmtId="0" fontId="26" fillId="21" borderId="2" xfId="2" applyFont="1" applyFill="1" applyBorder="1" applyAlignment="1">
      <alignment wrapText="1"/>
    </xf>
    <xf numFmtId="0" fontId="26" fillId="21" borderId="2" xfId="2" applyFont="1" applyFill="1" applyBorder="1"/>
    <xf numFmtId="0" fontId="8" fillId="21" borderId="13" xfId="0" applyFont="1" applyFill="1" applyBorder="1"/>
    <xf numFmtId="0" fontId="8" fillId="21" borderId="2" xfId="0" applyFont="1" applyFill="1" applyBorder="1"/>
    <xf numFmtId="0" fontId="26" fillId="21" borderId="2" xfId="0" applyFont="1" applyFill="1" applyBorder="1" applyAlignment="1">
      <alignment wrapText="1"/>
    </xf>
    <xf numFmtId="0" fontId="26" fillId="21" borderId="2" xfId="2" applyFont="1" applyFill="1" applyBorder="1" applyAlignment="1">
      <alignment vertical="center" wrapText="1"/>
    </xf>
    <xf numFmtId="0" fontId="27" fillId="21" borderId="2" xfId="2" applyFont="1" applyFill="1" applyBorder="1"/>
    <xf numFmtId="0" fontId="2" fillId="21" borderId="15" xfId="2" applyFill="1" applyBorder="1"/>
    <xf numFmtId="0" fontId="18" fillId="21" borderId="15" xfId="2" applyFont="1" applyFill="1" applyBorder="1" applyAlignment="1">
      <alignment wrapText="1"/>
    </xf>
    <xf numFmtId="0" fontId="26" fillId="21" borderId="2" xfId="0" applyFont="1" applyFill="1" applyBorder="1"/>
    <xf numFmtId="0" fontId="8" fillId="8" borderId="2" xfId="0" applyFont="1" applyFill="1" applyBorder="1"/>
    <xf numFmtId="0" fontId="42" fillId="7" borderId="2" xfId="0" applyFont="1" applyFill="1" applyBorder="1" applyAlignment="1">
      <alignment horizontal="center" wrapText="1"/>
    </xf>
    <xf numFmtId="0" fontId="42" fillId="7" borderId="2" xfId="0" applyFont="1" applyFill="1" applyBorder="1" applyAlignment="1">
      <alignment wrapText="1"/>
    </xf>
    <xf numFmtId="0" fontId="43" fillId="7" borderId="2" xfId="0" applyFont="1" applyFill="1" applyBorder="1" applyAlignment="1">
      <alignment wrapText="1"/>
    </xf>
    <xf numFmtId="0" fontId="43" fillId="7" borderId="2" xfId="0" applyFont="1" applyFill="1" applyBorder="1"/>
    <xf numFmtId="0" fontId="42" fillId="7" borderId="2" xfId="0" applyFont="1" applyFill="1" applyBorder="1"/>
    <xf numFmtId="0" fontId="33" fillId="7" borderId="2" xfId="0" applyFont="1" applyFill="1" applyBorder="1" applyAlignment="1">
      <alignment horizontal="left" wrapText="1"/>
    </xf>
    <xf numFmtId="0" fontId="33" fillId="7" borderId="2" xfId="0" applyFont="1" applyFill="1" applyBorder="1" applyAlignment="1">
      <alignment vertical="top" wrapText="1"/>
    </xf>
    <xf numFmtId="0" fontId="33" fillId="7" borderId="2" xfId="0" applyFont="1" applyFill="1" applyBorder="1"/>
    <xf numFmtId="0" fontId="14" fillId="7" borderId="2" xfId="0" applyFont="1" applyFill="1" applyBorder="1"/>
    <xf numFmtId="49" fontId="33" fillId="7" borderId="2" xfId="0" applyNumberFormat="1" applyFont="1" applyFill="1" applyBorder="1" applyAlignment="1">
      <alignment vertical="center" wrapText="1"/>
    </xf>
    <xf numFmtId="0" fontId="33" fillId="7" borderId="2" xfId="0" applyFont="1" applyFill="1" applyBorder="1" applyAlignment="1">
      <alignment vertical="center" wrapText="1"/>
    </xf>
    <xf numFmtId="0" fontId="33" fillId="7" borderId="2" xfId="11" applyFont="1" applyFill="1" applyBorder="1" applyAlignment="1">
      <alignment vertical="center" wrapText="1"/>
    </xf>
    <xf numFmtId="0" fontId="44" fillId="21" borderId="0" xfId="0" applyFont="1" applyFill="1" applyAlignment="1">
      <alignment wrapText="1"/>
    </xf>
    <xf numFmtId="0" fontId="33" fillId="10" borderId="2" xfId="0" applyFont="1" applyFill="1" applyBorder="1" applyAlignment="1">
      <alignment horizontal="left" wrapText="1"/>
    </xf>
    <xf numFmtId="0" fontId="33" fillId="10" borderId="2" xfId="0" applyFont="1" applyFill="1" applyBorder="1" applyAlignment="1">
      <alignment vertical="top" wrapText="1"/>
    </xf>
    <xf numFmtId="0" fontId="33" fillId="10" borderId="2" xfId="0" applyFont="1" applyFill="1" applyBorder="1"/>
    <xf numFmtId="0" fontId="0" fillId="10" borderId="0" xfId="0" applyFill="1"/>
    <xf numFmtId="0" fontId="42" fillId="0" borderId="16" xfId="0" applyFont="1" applyBorder="1" applyAlignment="1">
      <alignment wrapText="1"/>
    </xf>
    <xf numFmtId="0" fontId="43" fillId="0" borderId="16" xfId="0" applyFont="1" applyBorder="1" applyAlignment="1">
      <alignment wrapText="1"/>
    </xf>
    <xf numFmtId="44" fontId="22" fillId="21" borderId="2" xfId="7" applyFont="1" applyFill="1" applyBorder="1"/>
    <xf numFmtId="44" fontId="8" fillId="21" borderId="2" xfId="0" applyNumberFormat="1" applyFont="1" applyFill="1" applyBorder="1"/>
    <xf numFmtId="0" fontId="0" fillId="7" borderId="2" xfId="0" applyFill="1" applyBorder="1"/>
    <xf numFmtId="0" fontId="1" fillId="2" borderId="2" xfId="1" applyBorder="1"/>
    <xf numFmtId="0" fontId="0" fillId="22" borderId="2" xfId="0" applyFill="1" applyBorder="1"/>
    <xf numFmtId="0" fontId="8" fillId="22" borderId="2" xfId="0" applyFont="1" applyFill="1" applyBorder="1"/>
    <xf numFmtId="0" fontId="21" fillId="16" borderId="11" xfId="0" applyFont="1" applyFill="1" applyBorder="1" applyAlignment="1">
      <alignment horizontal="left" wrapText="1"/>
    </xf>
    <xf numFmtId="0" fontId="18" fillId="15" borderId="16" xfId="0" applyFont="1" applyFill="1" applyBorder="1"/>
    <xf numFmtId="0" fontId="20" fillId="15" borderId="16" xfId="0" quotePrefix="1" applyFont="1" applyFill="1" applyBorder="1" applyAlignment="1">
      <alignment wrapText="1"/>
    </xf>
    <xf numFmtId="0" fontId="18" fillId="15" borderId="16" xfId="4" applyFont="1" applyFill="1" applyBorder="1" applyAlignment="1">
      <alignment horizontal="center"/>
    </xf>
    <xf numFmtId="0" fontId="20" fillId="15" borderId="16" xfId="0" quotePrefix="1" applyFont="1" applyFill="1" applyBorder="1" applyAlignment="1">
      <alignment horizontal="center"/>
    </xf>
    <xf numFmtId="0" fontId="0" fillId="15" borderId="16" xfId="0" applyFill="1" applyBorder="1"/>
    <xf numFmtId="0" fontId="8" fillId="15" borderId="2" xfId="0" applyFont="1" applyFill="1" applyBorder="1"/>
    <xf numFmtId="0" fontId="34" fillId="16" borderId="2" xfId="0" applyFont="1" applyFill="1" applyBorder="1" applyAlignment="1">
      <alignment horizontal="left" wrapText="1"/>
    </xf>
    <xf numFmtId="0" fontId="21" fillId="16" borderId="2" xfId="0" applyFont="1" applyFill="1" applyBorder="1" applyAlignment="1">
      <alignment horizontal="left" wrapText="1"/>
    </xf>
    <xf numFmtId="0" fontId="18" fillId="15" borderId="2" xfId="0" applyFont="1" applyFill="1" applyBorder="1" applyAlignment="1" applyProtection="1">
      <alignment wrapText="1"/>
      <protection locked="0"/>
    </xf>
    <xf numFmtId="1" fontId="18" fillId="15" borderId="2" xfId="0" applyNumberFormat="1" applyFont="1" applyFill="1" applyBorder="1" applyAlignment="1" applyProtection="1">
      <alignment wrapText="1"/>
      <protection locked="0"/>
    </xf>
    <xf numFmtId="0" fontId="18" fillId="15" borderId="2" xfId="0" applyFont="1" applyFill="1" applyBorder="1" applyProtection="1">
      <protection locked="0"/>
    </xf>
    <xf numFmtId="0" fontId="7" fillId="15" borderId="2" xfId="0" applyFont="1" applyFill="1" applyBorder="1"/>
    <xf numFmtId="0" fontId="21" fillId="15" borderId="2" xfId="0" applyFont="1" applyFill="1" applyBorder="1" applyAlignment="1" applyProtection="1">
      <alignment horizontal="left" wrapText="1"/>
      <protection locked="0"/>
    </xf>
    <xf numFmtId="0" fontId="8" fillId="15" borderId="2" xfId="0" applyFont="1" applyFill="1" applyBorder="1" applyAlignment="1">
      <alignment wrapText="1"/>
    </xf>
    <xf numFmtId="1" fontId="8" fillId="15" borderId="2" xfId="0" applyNumberFormat="1" applyFont="1" applyFill="1" applyBorder="1" applyAlignment="1">
      <alignment wrapText="1"/>
    </xf>
    <xf numFmtId="0" fontId="0" fillId="15" borderId="2" xfId="0" applyFill="1" applyBorder="1" applyAlignment="1">
      <alignment wrapText="1"/>
    </xf>
    <xf numFmtId="0" fontId="8" fillId="0" borderId="2" xfId="0" applyFont="1" applyBorder="1" applyProtection="1">
      <protection locked="0"/>
    </xf>
    <xf numFmtId="0" fontId="8" fillId="0" borderId="2" xfId="0" applyFont="1" applyBorder="1" applyAlignment="1" applyProtection="1">
      <alignment wrapText="1"/>
      <protection locked="0"/>
    </xf>
    <xf numFmtId="1" fontId="8" fillId="0" borderId="2" xfId="0" applyNumberFormat="1" applyFont="1" applyBorder="1" applyAlignment="1" applyProtection="1">
      <alignment wrapText="1"/>
      <protection locked="0"/>
    </xf>
    <xf numFmtId="0" fontId="34" fillId="0" borderId="2" xfId="0" applyFont="1" applyBorder="1" applyAlignment="1" applyProtection="1">
      <alignment horizontal="left" wrapText="1"/>
      <protection locked="0"/>
    </xf>
    <xf numFmtId="0" fontId="34" fillId="0" borderId="9" xfId="0" applyFont="1" applyBorder="1" applyAlignment="1" applyProtection="1">
      <alignment horizontal="left" wrapText="1"/>
      <protection locked="0"/>
    </xf>
    <xf numFmtId="0" fontId="34" fillId="0" borderId="10" xfId="0" applyFont="1" applyBorder="1" applyAlignment="1" applyProtection="1">
      <alignment horizontal="left" wrapText="1"/>
      <protection locked="0"/>
    </xf>
    <xf numFmtId="0" fontId="33" fillId="0" borderId="2" xfId="0" applyFont="1" applyBorder="1" applyAlignment="1">
      <alignment horizontal="left" wrapText="1"/>
    </xf>
    <xf numFmtId="0" fontId="33" fillId="0" borderId="2" xfId="0" applyFont="1" applyBorder="1" applyAlignment="1">
      <alignment vertical="top" wrapText="1"/>
    </xf>
    <xf numFmtId="0" fontId="33" fillId="0" borderId="2" xfId="0" applyFont="1" applyBorder="1"/>
    <xf numFmtId="0" fontId="14" fillId="0" borderId="2" xfId="0" applyFont="1" applyBorder="1"/>
    <xf numFmtId="0" fontId="29" fillId="0" borderId="2" xfId="0" applyFont="1" applyBorder="1" applyAlignment="1">
      <alignment horizontal="left" wrapText="1"/>
    </xf>
    <xf numFmtId="0" fontId="29" fillId="0" borderId="2" xfId="0" applyFont="1" applyBorder="1" applyAlignment="1">
      <alignment horizontal="left" vertical="top" wrapText="1"/>
    </xf>
    <xf numFmtId="1" fontId="29" fillId="0" borderId="2" xfId="0" applyNumberFormat="1" applyFont="1" applyBorder="1" applyAlignment="1">
      <alignment horizontal="center" wrapText="1"/>
    </xf>
    <xf numFmtId="0" fontId="29" fillId="0" borderId="2" xfId="0" applyFont="1" applyBorder="1" applyAlignment="1">
      <alignment horizontal="center" wrapText="1"/>
    </xf>
    <xf numFmtId="0" fontId="30" fillId="0" borderId="2" xfId="0" applyFont="1" applyBorder="1"/>
    <xf numFmtId="0" fontId="30" fillId="0" borderId="2" xfId="0" applyFont="1" applyBorder="1" applyAlignment="1">
      <alignment wrapText="1"/>
    </xf>
    <xf numFmtId="0" fontId="26" fillId="0" borderId="2" xfId="2" applyFont="1" applyFill="1" applyBorder="1" applyAlignment="1">
      <alignment horizontal="left" wrapText="1"/>
    </xf>
    <xf numFmtId="0" fontId="26" fillId="0" borderId="2" xfId="2" applyFont="1" applyFill="1" applyBorder="1" applyAlignment="1">
      <alignment wrapText="1"/>
    </xf>
    <xf numFmtId="0" fontId="26" fillId="0" borderId="2" xfId="2" applyFont="1" applyFill="1" applyBorder="1"/>
    <xf numFmtId="0" fontId="8" fillId="0" borderId="13" xfId="0" applyFont="1" applyBorder="1"/>
    <xf numFmtId="0" fontId="27" fillId="0" borderId="2" xfId="2" applyFont="1" applyFill="1" applyBorder="1"/>
    <xf numFmtId="0" fontId="18" fillId="0" borderId="1" xfId="2" applyFont="1" applyFill="1" applyAlignment="1">
      <alignment wrapText="1"/>
    </xf>
    <xf numFmtId="0" fontId="26" fillId="0" borderId="2" xfId="0" applyFont="1" applyBorder="1"/>
    <xf numFmtId="0" fontId="26" fillId="0" borderId="2" xfId="0" applyFont="1" applyBorder="1" applyAlignment="1">
      <alignment wrapText="1"/>
    </xf>
    <xf numFmtId="0" fontId="26" fillId="0" borderId="2" xfId="0" applyFont="1" applyBorder="1" applyAlignment="1">
      <alignment horizontal="center" wrapText="1"/>
    </xf>
    <xf numFmtId="0" fontId="21" fillId="0" borderId="9" xfId="0" applyFont="1" applyBorder="1" applyAlignment="1">
      <alignment horizontal="left" wrapText="1"/>
    </xf>
    <xf numFmtId="0" fontId="18" fillId="0" borderId="2" xfId="0" applyFont="1" applyBorder="1"/>
    <xf numFmtId="0" fontId="20" fillId="0" borderId="2" xfId="0" quotePrefix="1" applyFont="1" applyBorder="1" applyAlignment="1">
      <alignment wrapText="1"/>
    </xf>
    <xf numFmtId="0" fontId="18" fillId="0" borderId="2" xfId="4" applyFont="1" applyFill="1" applyBorder="1" applyAlignment="1">
      <alignment horizontal="center"/>
    </xf>
    <xf numFmtId="0" fontId="20" fillId="0" borderId="2" xfId="0" quotePrefix="1" applyFont="1" applyBorder="1" applyAlignment="1">
      <alignment horizontal="center"/>
    </xf>
    <xf numFmtId="0" fontId="7" fillId="0" borderId="2" xfId="0" applyFont="1" applyBorder="1"/>
    <xf numFmtId="0" fontId="21" fillId="0" borderId="2" xfId="0" applyFont="1" applyBorder="1" applyAlignment="1" applyProtection="1">
      <alignment horizontal="left" wrapText="1"/>
      <protection locked="0"/>
    </xf>
    <xf numFmtId="0" fontId="18" fillId="0" borderId="2" xfId="0" applyFont="1" applyBorder="1" applyAlignment="1" applyProtection="1">
      <alignment wrapText="1"/>
      <protection locked="0"/>
    </xf>
    <xf numFmtId="0" fontId="18" fillId="0" borderId="2" xfId="0" applyFont="1" applyBorder="1" applyProtection="1">
      <protection locked="0"/>
    </xf>
    <xf numFmtId="0" fontId="6" fillId="0" borderId="2" xfId="0" applyFont="1" applyBorder="1"/>
    <xf numFmtId="0" fontId="7" fillId="0" borderId="2" xfId="0" applyFont="1" applyBorder="1" applyAlignment="1">
      <alignment wrapText="1"/>
    </xf>
    <xf numFmtId="0" fontId="15" fillId="0" borderId="2" xfId="0" applyFont="1" applyBorder="1" applyAlignment="1">
      <alignment horizontal="left" wrapText="1"/>
    </xf>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cellXfs>
  <cellStyles count="12">
    <cellStyle name="Navadno" xfId="0" builtinId="0"/>
    <cellStyle name="Navadno 2" xfId="5" xr:uid="{052CA771-F6C9-44CD-810A-9E26205A0594}"/>
    <cellStyle name="Navadno 2 2" xfId="6" xr:uid="{70EF3733-8AB7-4402-A8EB-AECE8C018BF1}"/>
    <cellStyle name="Navadno 3" xfId="8" xr:uid="{C010BEEA-D7A9-4727-85EF-256DFFF0E3C1}"/>
    <cellStyle name="Navadno_List1" xfId="11" xr:uid="{9A733F9C-DE55-47C6-B5E6-E6D5198A107B}"/>
    <cellStyle name="Nevtralno" xfId="1" builtinId="28"/>
    <cellStyle name="Opozorilo" xfId="4" builtinId="11"/>
    <cellStyle name="S8" xfId="9" xr:uid="{581C1719-B26E-45C0-974C-9B5F88A7AF46}"/>
    <cellStyle name="Slabo" xfId="3" builtinId="27"/>
    <cellStyle name="Valuta 2" xfId="7" xr:uid="{3D950072-299E-455A-AC0F-DA6D9E1731DF}"/>
    <cellStyle name="Valuta 2 2" xfId="10"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p.Tadeja\Desktop\SPLO&#352;NI%20ZDRAVSTVENI%20MATERIAL\Splo&#353;ni%20zdravstveni%20material%20strokovni%20dialog%2026.3.2026.xls" TargetMode="External"/><Relationship Id="rId1" Type="http://schemas.openxmlformats.org/officeDocument/2006/relationships/externalLinkPath" Target="/Users/up.Tadeja/Desktop/SPLO&#352;NI%20ZDRAVSTVENI%20MATERIAL/Splo&#353;ni%20zdravstveni%20material%20strokovni%20dialog%2026.3.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lop 1 - spl. zdr. mat."/>
      <sheetName val="Sklop 2  - obvezilni mat."/>
      <sheetName val="Sklep 3 - razkužila"/>
    </sheetNames>
    <sheetDataSet>
      <sheetData sheetId="0" refreshError="1">
        <row r="3">
          <cell r="K3">
            <v>57</v>
          </cell>
        </row>
        <row r="19">
          <cell r="K19">
            <v>4.5</v>
          </cell>
        </row>
        <row r="67">
          <cell r="K67">
            <v>1.5</v>
          </cell>
        </row>
      </sheetData>
      <sheetData sheetId="1" refreshError="1"/>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26"/>
  <sheetViews>
    <sheetView workbookViewId="0">
      <selection activeCell="E14" sqref="E14"/>
    </sheetView>
  </sheetViews>
  <sheetFormatPr defaultRowHeight="15"/>
  <cols>
    <col min="1" max="1" width="16.42578125" customWidth="1"/>
    <col min="2" max="2" width="30.7109375" customWidth="1"/>
    <col min="3" max="3" width="35.5703125" customWidth="1"/>
    <col min="4" max="4" width="31.5703125" customWidth="1"/>
  </cols>
  <sheetData>
    <row r="1" spans="1:15">
      <c r="B1" s="215" t="s">
        <v>616</v>
      </c>
      <c r="C1" s="216"/>
      <c r="D1" s="5"/>
      <c r="E1" s="5"/>
    </row>
    <row r="2" spans="1:15">
      <c r="B2" s="217"/>
      <c r="C2" s="218"/>
      <c r="D2" s="5"/>
      <c r="E2" s="5"/>
    </row>
    <row r="4" spans="1:15" ht="24">
      <c r="B4" s="78" t="s">
        <v>1735</v>
      </c>
    </row>
    <row r="6" spans="1:15">
      <c r="A6" s="3" t="s">
        <v>595</v>
      </c>
      <c r="B6" s="4"/>
      <c r="C6" s="4"/>
    </row>
    <row r="8" spans="1:15" ht="45">
      <c r="A8" s="2" t="s">
        <v>606</v>
      </c>
      <c r="B8" s="2" t="s">
        <v>607</v>
      </c>
      <c r="C8" s="74" t="s">
        <v>1719</v>
      </c>
      <c r="D8" s="74" t="s">
        <v>1718</v>
      </c>
      <c r="O8" s="75"/>
    </row>
    <row r="9" spans="1:15">
      <c r="A9" s="1" t="s">
        <v>596</v>
      </c>
      <c r="B9" s="1" t="s">
        <v>608</v>
      </c>
      <c r="C9" s="1"/>
      <c r="D9" s="1"/>
    </row>
    <row r="10" spans="1:15">
      <c r="A10" s="1" t="s">
        <v>597</v>
      </c>
      <c r="B10" s="1" t="s">
        <v>609</v>
      </c>
      <c r="C10" s="1"/>
      <c r="D10" s="1"/>
    </row>
    <row r="11" spans="1:15">
      <c r="A11" s="1" t="s">
        <v>598</v>
      </c>
      <c r="B11" s="1" t="s">
        <v>610</v>
      </c>
      <c r="C11" s="1"/>
      <c r="D11" s="1"/>
      <c r="O11" s="76"/>
    </row>
    <row r="12" spans="1:15">
      <c r="A12" s="1" t="s">
        <v>599</v>
      </c>
      <c r="B12" s="1" t="s">
        <v>611</v>
      </c>
      <c r="C12" s="1"/>
      <c r="D12" s="1"/>
    </row>
    <row r="13" spans="1:15">
      <c r="A13" s="1" t="s">
        <v>600</v>
      </c>
      <c r="B13" s="1" t="s">
        <v>1720</v>
      </c>
      <c r="C13" s="1"/>
      <c r="D13" s="1"/>
    </row>
    <row r="14" spans="1:15">
      <c r="A14" s="1" t="s">
        <v>601</v>
      </c>
      <c r="B14" s="1" t="s">
        <v>612</v>
      </c>
      <c r="C14" s="1"/>
      <c r="D14" s="1"/>
      <c r="O14" s="76"/>
    </row>
    <row r="15" spans="1:15">
      <c r="A15" s="1" t="s">
        <v>602</v>
      </c>
      <c r="B15" s="1" t="s">
        <v>613</v>
      </c>
      <c r="C15" s="1"/>
      <c r="D15" s="1"/>
    </row>
    <row r="16" spans="1:15">
      <c r="A16" s="1" t="s">
        <v>603</v>
      </c>
      <c r="B16" s="1" t="s">
        <v>1049</v>
      </c>
      <c r="C16" s="1"/>
      <c r="D16" s="1"/>
      <c r="O16" s="76"/>
    </row>
    <row r="17" spans="1:4">
      <c r="A17" s="1" t="s">
        <v>604</v>
      </c>
      <c r="B17" s="1" t="s">
        <v>1721</v>
      </c>
      <c r="C17" s="1"/>
      <c r="D17" s="1"/>
    </row>
    <row r="18" spans="1:4">
      <c r="A18" s="1" t="s">
        <v>605</v>
      </c>
      <c r="B18" s="1" t="s">
        <v>1722</v>
      </c>
      <c r="C18" s="1"/>
      <c r="D18" s="1"/>
    </row>
    <row r="21" spans="1:4">
      <c r="A21" s="3" t="s">
        <v>615</v>
      </c>
    </row>
    <row r="23" spans="1:4">
      <c r="A23" s="3" t="s">
        <v>614</v>
      </c>
      <c r="B23" s="3"/>
    </row>
    <row r="24" spans="1:4">
      <c r="A24" t="s">
        <v>1723</v>
      </c>
    </row>
    <row r="25" spans="1:4">
      <c r="A25" t="s">
        <v>1724</v>
      </c>
    </row>
    <row r="26" spans="1:4">
      <c r="A26" t="s">
        <v>1725</v>
      </c>
    </row>
  </sheetData>
  <sheetProtection formatCells="0" formatColumns="0" formatRows="0" insertColumns="0" insertRows="0" insertHyperlinks="0" deleteColumns="0" deleteRows="0" sort="0" autoFilter="0" pivotTables="0"/>
  <mergeCells count="1">
    <mergeCell ref="B1:C2"/>
  </mergeCells>
  <conditionalFormatting sqref="A8:D18">
    <cfRule type="colorScale" priority="2">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D6F3-534A-4692-86E0-F970CAB203A9}">
  <dimension ref="A2:O300"/>
  <sheetViews>
    <sheetView topLeftCell="A42" workbookViewId="0">
      <selection activeCell="B42" sqref="B42"/>
    </sheetView>
  </sheetViews>
  <sheetFormatPr defaultRowHeight="15"/>
  <cols>
    <col min="1" max="1" width="18.85546875" customWidth="1"/>
    <col min="2" max="2" width="34.28515625" customWidth="1"/>
    <col min="3" max="3" width="65.42578125" style="6" customWidth="1"/>
    <col min="4" max="4" width="12.7109375" style="6" customWidth="1"/>
    <col min="5" max="5" width="20.42578125" customWidth="1"/>
    <col min="8" max="8" width="22" customWidth="1"/>
    <col min="9" max="9" width="20" customWidth="1"/>
  </cols>
  <sheetData>
    <row r="2" spans="1:15" ht="79.5">
      <c r="A2" s="79" t="s">
        <v>0</v>
      </c>
      <c r="B2" s="79" t="s">
        <v>1</v>
      </c>
      <c r="C2" s="80" t="s">
        <v>2</v>
      </c>
      <c r="D2" s="80" t="s">
        <v>3</v>
      </c>
      <c r="E2" s="79" t="s">
        <v>4</v>
      </c>
      <c r="F2" s="110" t="s">
        <v>1767</v>
      </c>
      <c r="G2" s="110" t="s">
        <v>1768</v>
      </c>
      <c r="H2" s="110" t="s">
        <v>1769</v>
      </c>
      <c r="I2" s="112" t="s">
        <v>1770</v>
      </c>
      <c r="J2" s="110" t="s">
        <v>1771</v>
      </c>
      <c r="K2" s="110" t="s">
        <v>1772</v>
      </c>
      <c r="L2" s="110" t="s">
        <v>1773</v>
      </c>
      <c r="M2" s="110" t="s">
        <v>1774</v>
      </c>
      <c r="N2" s="111" t="s">
        <v>1775</v>
      </c>
      <c r="O2" s="111" t="s">
        <v>1776</v>
      </c>
    </row>
    <row r="3" spans="1:15">
      <c r="A3" s="81" t="s">
        <v>196</v>
      </c>
      <c r="B3" s="82" t="s">
        <v>207</v>
      </c>
      <c r="C3" s="83" t="s">
        <v>400</v>
      </c>
      <c r="D3" s="84">
        <v>57</v>
      </c>
      <c r="E3" s="82" t="s">
        <v>921</v>
      </c>
      <c r="F3" s="73"/>
      <c r="G3" s="73"/>
      <c r="H3" s="73"/>
      <c r="I3" s="73"/>
      <c r="J3" s="107"/>
      <c r="K3" s="107"/>
      <c r="L3" s="107"/>
      <c r="M3" s="107"/>
      <c r="N3" s="107"/>
      <c r="O3" s="107"/>
    </row>
    <row r="4" spans="1:15">
      <c r="A4" s="85" t="s">
        <v>197</v>
      </c>
      <c r="B4" s="86" t="s">
        <v>208</v>
      </c>
      <c r="C4" s="87" t="s">
        <v>401</v>
      </c>
      <c r="D4" s="88">
        <v>8</v>
      </c>
      <c r="E4" s="86" t="s">
        <v>921</v>
      </c>
      <c r="F4" s="73"/>
      <c r="G4" s="73"/>
      <c r="H4" s="73"/>
      <c r="I4" s="73"/>
      <c r="J4" s="107"/>
      <c r="K4" s="107"/>
      <c r="L4" s="107"/>
      <c r="M4" s="107"/>
      <c r="N4" s="107"/>
      <c r="O4" s="107"/>
    </row>
    <row r="5" spans="1:15" ht="45.75">
      <c r="A5" s="85" t="s">
        <v>198</v>
      </c>
      <c r="B5" s="86" t="s">
        <v>209</v>
      </c>
      <c r="C5" s="87" t="s">
        <v>402</v>
      </c>
      <c r="D5" s="88">
        <v>36</v>
      </c>
      <c r="E5" s="86" t="s">
        <v>921</v>
      </c>
      <c r="F5" s="73"/>
      <c r="G5" s="73"/>
      <c r="H5" s="73"/>
      <c r="I5" s="73"/>
      <c r="J5" s="107"/>
      <c r="K5" s="107"/>
      <c r="L5" s="107"/>
      <c r="M5" s="107"/>
      <c r="N5" s="107"/>
      <c r="O5" s="107"/>
    </row>
    <row r="6" spans="1:15" ht="45.75">
      <c r="A6" s="85" t="s">
        <v>199</v>
      </c>
      <c r="B6" s="86" t="s">
        <v>210</v>
      </c>
      <c r="C6" s="87" t="s">
        <v>403</v>
      </c>
      <c r="D6" s="88">
        <v>5</v>
      </c>
      <c r="E6" s="86" t="s">
        <v>919</v>
      </c>
      <c r="F6" s="73"/>
      <c r="G6" s="73"/>
      <c r="H6" s="73"/>
      <c r="I6" s="73"/>
      <c r="J6" s="107"/>
      <c r="K6" s="107"/>
      <c r="L6" s="107" t="s">
        <v>1198</v>
      </c>
      <c r="M6" s="107"/>
      <c r="N6" s="107"/>
      <c r="O6" s="107"/>
    </row>
    <row r="7" spans="1:15" ht="45.75">
      <c r="A7" s="85" t="s">
        <v>200</v>
      </c>
      <c r="B7" s="86" t="s">
        <v>211</v>
      </c>
      <c r="C7" s="87" t="s">
        <v>404</v>
      </c>
      <c r="D7" s="88">
        <v>8</v>
      </c>
      <c r="E7" s="86" t="s">
        <v>922</v>
      </c>
      <c r="F7" s="73"/>
      <c r="G7" s="73"/>
      <c r="H7" s="73"/>
      <c r="I7" s="73"/>
      <c r="J7" s="107"/>
      <c r="K7" s="107"/>
      <c r="L7" s="107"/>
      <c r="M7" s="107"/>
      <c r="N7" s="107"/>
      <c r="O7" s="107"/>
    </row>
    <row r="8" spans="1:15" ht="45.75">
      <c r="A8" s="85" t="s">
        <v>201</v>
      </c>
      <c r="B8" s="86" t="s">
        <v>212</v>
      </c>
      <c r="C8" s="87" t="s">
        <v>405</v>
      </c>
      <c r="D8" s="88">
        <v>12</v>
      </c>
      <c r="E8" s="86" t="s">
        <v>922</v>
      </c>
      <c r="F8" s="73"/>
      <c r="G8" s="73"/>
      <c r="H8" s="73"/>
      <c r="I8" s="73"/>
      <c r="J8" s="107"/>
      <c r="K8" s="107"/>
      <c r="L8" s="107"/>
      <c r="M8" s="107"/>
      <c r="N8" s="107"/>
      <c r="O8" s="107"/>
    </row>
    <row r="9" spans="1:15" ht="23.25">
      <c r="A9" s="85" t="s">
        <v>202</v>
      </c>
      <c r="B9" s="86" t="s">
        <v>214</v>
      </c>
      <c r="C9" s="87" t="s">
        <v>407</v>
      </c>
      <c r="D9" s="88">
        <v>119</v>
      </c>
      <c r="E9" s="86" t="s">
        <v>919</v>
      </c>
      <c r="F9" s="73"/>
      <c r="G9" s="73"/>
      <c r="H9" s="73"/>
      <c r="I9" s="73"/>
      <c r="J9" s="107"/>
      <c r="K9" s="107"/>
      <c r="L9" s="107"/>
      <c r="M9" s="107"/>
      <c r="N9" s="107"/>
      <c r="O9" s="107"/>
    </row>
    <row r="10" spans="1:15" ht="34.5">
      <c r="A10" s="85" t="s">
        <v>203</v>
      </c>
      <c r="B10" s="86" t="s">
        <v>215</v>
      </c>
      <c r="C10" s="87" t="s">
        <v>408</v>
      </c>
      <c r="D10" s="88">
        <v>6</v>
      </c>
      <c r="E10" s="86" t="s">
        <v>921</v>
      </c>
      <c r="F10" s="73"/>
      <c r="G10" s="73"/>
      <c r="H10" s="73"/>
      <c r="I10" s="73"/>
      <c r="J10" s="107"/>
      <c r="K10" s="107"/>
      <c r="L10" s="107"/>
      <c r="M10" s="107"/>
      <c r="N10" s="107"/>
      <c r="O10" s="107"/>
    </row>
    <row r="11" spans="1:15" ht="34.5">
      <c r="A11" s="85" t="s">
        <v>204</v>
      </c>
      <c r="B11" s="86" t="s">
        <v>216</v>
      </c>
      <c r="C11" s="87" t="s">
        <v>409</v>
      </c>
      <c r="D11" s="88">
        <v>86</v>
      </c>
      <c r="E11" s="86" t="s">
        <v>919</v>
      </c>
      <c r="F11" s="73"/>
      <c r="G11" s="73"/>
      <c r="H11" s="73"/>
      <c r="I11" s="73"/>
      <c r="J11" s="107"/>
      <c r="K11" s="107"/>
      <c r="L11" s="107"/>
      <c r="M11" s="107"/>
      <c r="N11" s="107"/>
      <c r="O11" s="107"/>
    </row>
    <row r="12" spans="1:15" ht="169.5">
      <c r="A12" s="85" t="s">
        <v>205</v>
      </c>
      <c r="B12" s="86" t="s">
        <v>217</v>
      </c>
      <c r="C12" s="87" t="s">
        <v>410</v>
      </c>
      <c r="D12" s="88">
        <v>128</v>
      </c>
      <c r="E12" s="86" t="s">
        <v>919</v>
      </c>
      <c r="F12" s="73"/>
      <c r="G12" s="73"/>
      <c r="H12" s="73"/>
      <c r="I12" s="73"/>
      <c r="J12" s="107"/>
      <c r="K12" s="107"/>
      <c r="L12" s="107"/>
      <c r="M12" s="107"/>
      <c r="N12" s="107"/>
      <c r="O12" s="107"/>
    </row>
    <row r="13" spans="1:15" ht="23.25">
      <c r="A13" s="85" t="s">
        <v>206</v>
      </c>
      <c r="B13" s="178" t="s">
        <v>218</v>
      </c>
      <c r="C13" s="179" t="s">
        <v>411</v>
      </c>
      <c r="D13" s="180">
        <v>20</v>
      </c>
      <c r="E13" s="178" t="s">
        <v>921</v>
      </c>
      <c r="F13" s="9"/>
      <c r="G13" s="9"/>
      <c r="H13" s="9"/>
      <c r="I13" s="9"/>
      <c r="J13" s="1"/>
      <c r="K13" s="1"/>
      <c r="L13" s="1"/>
      <c r="M13" s="1"/>
      <c r="N13" s="1"/>
      <c r="O13" s="1"/>
    </row>
    <row r="14" spans="1:15">
      <c r="A14" s="85" t="s">
        <v>5</v>
      </c>
      <c r="B14" s="86" t="s">
        <v>219</v>
      </c>
      <c r="C14" s="87" t="s">
        <v>412</v>
      </c>
      <c r="D14" s="88">
        <v>113</v>
      </c>
      <c r="E14" s="86" t="s">
        <v>919</v>
      </c>
      <c r="F14" s="73"/>
      <c r="G14" s="73"/>
      <c r="H14" s="73"/>
      <c r="I14" s="73"/>
      <c r="J14" s="107"/>
      <c r="K14" s="107"/>
      <c r="L14" s="107"/>
      <c r="M14" s="107"/>
      <c r="N14" s="107"/>
      <c r="O14" s="107"/>
    </row>
    <row r="15" spans="1:15" ht="23.25">
      <c r="A15" s="85" t="s">
        <v>7</v>
      </c>
      <c r="B15" s="86" t="s">
        <v>221</v>
      </c>
      <c r="C15" s="87" t="s">
        <v>414</v>
      </c>
      <c r="D15" s="88">
        <v>5</v>
      </c>
      <c r="E15" s="86" t="s">
        <v>921</v>
      </c>
      <c r="F15" s="73"/>
      <c r="G15" s="73"/>
      <c r="H15" s="73"/>
      <c r="I15" s="73"/>
      <c r="J15" s="107"/>
      <c r="K15" s="107"/>
      <c r="L15" s="107"/>
      <c r="M15" s="107"/>
      <c r="N15" s="107"/>
      <c r="O15" s="107"/>
    </row>
    <row r="16" spans="1:15">
      <c r="A16" s="85" t="s">
        <v>9</v>
      </c>
      <c r="B16" s="89" t="s">
        <v>1110</v>
      </c>
      <c r="C16" s="87" t="s">
        <v>416</v>
      </c>
      <c r="D16" s="88">
        <v>57</v>
      </c>
      <c r="E16" s="86" t="s">
        <v>921</v>
      </c>
      <c r="F16" s="73"/>
      <c r="G16" s="73"/>
      <c r="H16" s="73"/>
      <c r="I16" s="73"/>
      <c r="J16" s="107"/>
      <c r="K16" s="107"/>
      <c r="L16" s="107"/>
      <c r="M16" s="107"/>
      <c r="N16" s="107"/>
      <c r="O16" s="107"/>
    </row>
    <row r="17" spans="1:15" ht="135.75">
      <c r="A17" s="85" t="s">
        <v>10</v>
      </c>
      <c r="B17" s="86" t="s">
        <v>222</v>
      </c>
      <c r="C17" s="87" t="s">
        <v>417</v>
      </c>
      <c r="D17" s="88">
        <v>5</v>
      </c>
      <c r="E17" s="86" t="s">
        <v>923</v>
      </c>
      <c r="F17" s="73"/>
      <c r="G17" s="73"/>
      <c r="H17" s="73"/>
      <c r="I17" s="73"/>
      <c r="J17" s="107"/>
      <c r="K17" s="107"/>
      <c r="L17" s="107"/>
      <c r="M17" s="107"/>
      <c r="N17" s="107"/>
      <c r="O17" s="107"/>
    </row>
    <row r="18" spans="1:15" ht="135.75">
      <c r="A18" s="85" t="s">
        <v>11</v>
      </c>
      <c r="B18" s="86" t="s">
        <v>223</v>
      </c>
      <c r="C18" s="87" t="s">
        <v>418</v>
      </c>
      <c r="D18" s="88">
        <v>3</v>
      </c>
      <c r="E18" s="86" t="s">
        <v>923</v>
      </c>
      <c r="F18" s="73"/>
      <c r="G18" s="73"/>
      <c r="H18" s="73"/>
      <c r="I18" s="73"/>
      <c r="J18" s="107"/>
      <c r="K18" s="107"/>
      <c r="L18" s="107"/>
      <c r="M18" s="107"/>
      <c r="N18" s="107"/>
      <c r="O18" s="107"/>
    </row>
    <row r="19" spans="1:15" ht="135.75">
      <c r="A19" s="85" t="s">
        <v>12</v>
      </c>
      <c r="B19" s="86" t="s">
        <v>224</v>
      </c>
      <c r="C19" s="87" t="s">
        <v>419</v>
      </c>
      <c r="D19" s="88">
        <v>5</v>
      </c>
      <c r="E19" s="86" t="s">
        <v>923</v>
      </c>
      <c r="F19" s="73"/>
      <c r="G19" s="73"/>
      <c r="H19" s="73"/>
      <c r="I19" s="73"/>
      <c r="J19" s="107"/>
      <c r="K19" s="107"/>
      <c r="L19" s="107"/>
      <c r="M19" s="107"/>
      <c r="N19" s="107"/>
      <c r="O19" s="107"/>
    </row>
    <row r="20" spans="1:15" ht="135.75">
      <c r="A20" s="85" t="s">
        <v>13</v>
      </c>
      <c r="B20" s="86" t="s">
        <v>225</v>
      </c>
      <c r="C20" s="87" t="s">
        <v>420</v>
      </c>
      <c r="D20" s="88">
        <v>6</v>
      </c>
      <c r="E20" s="86" t="s">
        <v>923</v>
      </c>
      <c r="F20" s="73"/>
      <c r="G20" s="73"/>
      <c r="H20" s="73"/>
      <c r="I20" s="73"/>
      <c r="J20" s="107"/>
      <c r="K20" s="107"/>
      <c r="L20" s="107"/>
      <c r="M20" s="107"/>
      <c r="N20" s="107"/>
      <c r="O20" s="107"/>
    </row>
    <row r="21" spans="1:15" ht="135.75">
      <c r="A21" s="85" t="s">
        <v>14</v>
      </c>
      <c r="B21" s="86" t="s">
        <v>226</v>
      </c>
      <c r="C21" s="87" t="s">
        <v>421</v>
      </c>
      <c r="D21" s="88">
        <v>12</v>
      </c>
      <c r="E21" s="86" t="s">
        <v>919</v>
      </c>
      <c r="F21" s="73"/>
      <c r="G21" s="73"/>
      <c r="H21" s="73"/>
      <c r="I21" s="73"/>
      <c r="J21" s="107"/>
      <c r="K21" s="107"/>
      <c r="L21" s="107"/>
      <c r="M21" s="107"/>
      <c r="N21" s="107"/>
      <c r="O21" s="107"/>
    </row>
    <row r="22" spans="1:15" ht="135.75">
      <c r="A22" s="85" t="s">
        <v>15</v>
      </c>
      <c r="B22" s="86" t="s">
        <v>227</v>
      </c>
      <c r="C22" s="87" t="s">
        <v>422</v>
      </c>
      <c r="D22" s="88">
        <v>50</v>
      </c>
      <c r="E22" s="86" t="s">
        <v>919</v>
      </c>
      <c r="F22" s="73"/>
      <c r="G22" s="73"/>
      <c r="H22" s="73"/>
      <c r="I22" s="73"/>
      <c r="J22" s="107"/>
      <c r="K22" s="107"/>
      <c r="L22" s="107"/>
      <c r="M22" s="107"/>
      <c r="N22" s="107"/>
      <c r="O22" s="107"/>
    </row>
    <row r="23" spans="1:15" ht="135.75">
      <c r="A23" s="85" t="s">
        <v>16</v>
      </c>
      <c r="B23" s="86" t="s">
        <v>228</v>
      </c>
      <c r="C23" s="87" t="s">
        <v>423</v>
      </c>
      <c r="D23" s="88">
        <v>14</v>
      </c>
      <c r="E23" s="86" t="s">
        <v>919</v>
      </c>
      <c r="F23" s="73"/>
      <c r="G23" s="73"/>
      <c r="H23" s="73"/>
      <c r="I23" s="73"/>
      <c r="J23" s="107"/>
      <c r="K23" s="107"/>
      <c r="L23" s="107"/>
      <c r="M23" s="107"/>
      <c r="N23" s="107"/>
      <c r="O23" s="107"/>
    </row>
    <row r="24" spans="1:15" ht="57">
      <c r="A24" s="85" t="s">
        <v>17</v>
      </c>
      <c r="B24" s="86" t="s">
        <v>229</v>
      </c>
      <c r="C24" s="87" t="s">
        <v>424</v>
      </c>
      <c r="D24" s="88">
        <v>12</v>
      </c>
      <c r="E24" s="86" t="s">
        <v>919</v>
      </c>
      <c r="F24" s="73"/>
      <c r="G24" s="73"/>
      <c r="H24" s="73"/>
      <c r="I24" s="73"/>
      <c r="J24" s="107"/>
      <c r="K24" s="107"/>
      <c r="L24" s="107"/>
      <c r="M24" s="107"/>
      <c r="N24" s="107"/>
      <c r="O24" s="107"/>
    </row>
    <row r="25" spans="1:15" ht="23.25">
      <c r="A25" s="85" t="s">
        <v>18</v>
      </c>
      <c r="B25" s="86" t="s">
        <v>230</v>
      </c>
      <c r="C25" s="87" t="s">
        <v>425</v>
      </c>
      <c r="D25" s="88">
        <v>275</v>
      </c>
      <c r="E25" s="86" t="s">
        <v>920</v>
      </c>
      <c r="F25" s="73"/>
      <c r="G25" s="73"/>
      <c r="H25" s="73"/>
      <c r="I25" s="73"/>
      <c r="J25" s="107"/>
      <c r="K25" s="107"/>
      <c r="L25" s="107"/>
      <c r="M25" s="107"/>
      <c r="N25" s="107"/>
      <c r="O25" s="107"/>
    </row>
    <row r="26" spans="1:15" ht="68.25">
      <c r="A26" s="90" t="s">
        <v>19</v>
      </c>
      <c r="B26" s="86" t="s">
        <v>231</v>
      </c>
      <c r="C26" s="87" t="s">
        <v>426</v>
      </c>
      <c r="D26" s="88">
        <v>30</v>
      </c>
      <c r="E26" s="86" t="s">
        <v>919</v>
      </c>
      <c r="F26" s="73"/>
      <c r="G26" s="73"/>
      <c r="H26" s="73"/>
      <c r="I26" s="73"/>
      <c r="J26" s="107"/>
      <c r="K26" s="107"/>
      <c r="L26" s="107"/>
      <c r="M26" s="107"/>
      <c r="N26" s="107"/>
      <c r="O26" s="107"/>
    </row>
    <row r="27" spans="1:15" ht="68.25">
      <c r="A27" s="90" t="s">
        <v>20</v>
      </c>
      <c r="B27" s="86" t="s">
        <v>232</v>
      </c>
      <c r="C27" s="87" t="s">
        <v>427</v>
      </c>
      <c r="D27" s="88">
        <v>30</v>
      </c>
      <c r="E27" s="86" t="s">
        <v>919</v>
      </c>
      <c r="F27" s="73"/>
      <c r="G27" s="73"/>
      <c r="H27" s="73"/>
      <c r="I27" s="73"/>
      <c r="J27" s="107"/>
      <c r="K27" s="107"/>
      <c r="L27" s="107"/>
      <c r="M27" s="107"/>
      <c r="N27" s="107"/>
      <c r="O27" s="107"/>
    </row>
    <row r="28" spans="1:15" ht="68.25">
      <c r="A28" s="85" t="s">
        <v>21</v>
      </c>
      <c r="B28" s="86" t="s">
        <v>233</v>
      </c>
      <c r="C28" s="87" t="s">
        <v>428</v>
      </c>
      <c r="D28" s="88">
        <v>30</v>
      </c>
      <c r="E28" s="86" t="s">
        <v>919</v>
      </c>
      <c r="F28" s="73"/>
      <c r="G28" s="73"/>
      <c r="H28" s="73"/>
      <c r="I28" s="73"/>
      <c r="J28" s="107"/>
      <c r="K28" s="107"/>
      <c r="L28" s="107"/>
      <c r="M28" s="107"/>
      <c r="N28" s="107"/>
      <c r="O28" s="107"/>
    </row>
    <row r="29" spans="1:15" ht="68.25">
      <c r="A29" s="85" t="s">
        <v>22</v>
      </c>
      <c r="B29" s="86" t="s">
        <v>234</v>
      </c>
      <c r="C29" s="87" t="s">
        <v>429</v>
      </c>
      <c r="D29" s="88">
        <v>60</v>
      </c>
      <c r="E29" s="86" t="s">
        <v>921</v>
      </c>
      <c r="F29" s="73"/>
      <c r="G29" s="73"/>
      <c r="H29" s="73"/>
      <c r="I29" s="73"/>
      <c r="J29" s="107"/>
      <c r="K29" s="107"/>
      <c r="L29" s="107"/>
      <c r="M29" s="107"/>
      <c r="N29" s="107"/>
      <c r="O29" s="107"/>
    </row>
    <row r="30" spans="1:15" ht="68.25">
      <c r="A30" s="85" t="s">
        <v>23</v>
      </c>
      <c r="B30" s="86" t="s">
        <v>235</v>
      </c>
      <c r="C30" s="87" t="s">
        <v>430</v>
      </c>
      <c r="D30" s="88">
        <v>26</v>
      </c>
      <c r="E30" s="86" t="s">
        <v>921</v>
      </c>
      <c r="F30" s="73"/>
      <c r="G30" s="73"/>
      <c r="H30" s="73"/>
      <c r="I30" s="73"/>
      <c r="J30" s="107"/>
      <c r="K30" s="107"/>
      <c r="L30" s="107"/>
      <c r="M30" s="107"/>
      <c r="N30" s="107"/>
      <c r="O30" s="107"/>
    </row>
    <row r="31" spans="1:15" ht="68.25">
      <c r="A31" s="85" t="s">
        <v>24</v>
      </c>
      <c r="B31" s="86" t="s">
        <v>236</v>
      </c>
      <c r="C31" s="87" t="s">
        <v>431</v>
      </c>
      <c r="D31" s="88">
        <v>14</v>
      </c>
      <c r="E31" s="86" t="s">
        <v>921</v>
      </c>
      <c r="F31" s="73"/>
      <c r="G31" s="73"/>
      <c r="H31" s="73"/>
      <c r="I31" s="73"/>
      <c r="J31" s="107"/>
      <c r="K31" s="107"/>
      <c r="L31" s="107"/>
      <c r="M31" s="107"/>
      <c r="N31" s="107"/>
      <c r="O31" s="107"/>
    </row>
    <row r="32" spans="1:15" ht="68.25">
      <c r="A32" s="85" t="s">
        <v>25</v>
      </c>
      <c r="B32" s="86" t="s">
        <v>237</v>
      </c>
      <c r="C32" s="87" t="s">
        <v>432</v>
      </c>
      <c r="D32" s="88">
        <v>8</v>
      </c>
      <c r="E32" s="86" t="s">
        <v>921</v>
      </c>
      <c r="F32" s="73"/>
      <c r="G32" s="73"/>
      <c r="H32" s="73"/>
      <c r="I32" s="73"/>
      <c r="J32" s="107"/>
      <c r="K32" s="107"/>
      <c r="L32" s="107"/>
      <c r="M32" s="107"/>
      <c r="N32" s="107"/>
      <c r="O32" s="107"/>
    </row>
    <row r="33" spans="1:15" ht="68.25">
      <c r="A33" s="85" t="s">
        <v>26</v>
      </c>
      <c r="B33" s="86" t="s">
        <v>238</v>
      </c>
      <c r="C33" s="87" t="s">
        <v>433</v>
      </c>
      <c r="D33" s="88">
        <v>2</v>
      </c>
      <c r="E33" s="86" t="s">
        <v>921</v>
      </c>
      <c r="F33" s="73"/>
      <c r="G33" s="73"/>
      <c r="H33" s="73"/>
      <c r="I33" s="73"/>
      <c r="J33" s="107"/>
      <c r="K33" s="107"/>
      <c r="L33" s="107"/>
      <c r="M33" s="107"/>
      <c r="N33" s="107"/>
      <c r="O33" s="107"/>
    </row>
    <row r="34" spans="1:15" ht="34.5">
      <c r="A34" s="85" t="s">
        <v>27</v>
      </c>
      <c r="B34" s="86" t="s">
        <v>239</v>
      </c>
      <c r="C34" s="87" t="s">
        <v>434</v>
      </c>
      <c r="D34" s="88">
        <v>428</v>
      </c>
      <c r="E34" s="86" t="s">
        <v>919</v>
      </c>
      <c r="F34" s="73"/>
      <c r="G34" s="73"/>
      <c r="H34" s="73"/>
      <c r="I34" s="73"/>
      <c r="J34" s="107"/>
      <c r="K34" s="107"/>
      <c r="L34" s="107"/>
      <c r="M34" s="107"/>
      <c r="N34" s="107"/>
      <c r="O34" s="107"/>
    </row>
    <row r="35" spans="1:15" ht="23.25">
      <c r="A35" s="85" t="s">
        <v>28</v>
      </c>
      <c r="B35" s="86" t="s">
        <v>1195</v>
      </c>
      <c r="C35" s="87" t="s">
        <v>435</v>
      </c>
      <c r="D35" s="88">
        <v>210</v>
      </c>
      <c r="E35" s="86" t="s">
        <v>921</v>
      </c>
      <c r="F35" s="73"/>
      <c r="G35" s="73"/>
      <c r="H35" s="73"/>
      <c r="I35" s="73"/>
      <c r="J35" s="107"/>
      <c r="K35" s="107"/>
      <c r="L35" s="107"/>
      <c r="M35" s="107"/>
      <c r="N35" s="107"/>
      <c r="O35" s="107"/>
    </row>
    <row r="36" spans="1:15" ht="34.5">
      <c r="A36" s="85" t="s">
        <v>29</v>
      </c>
      <c r="B36" s="86" t="s">
        <v>240</v>
      </c>
      <c r="C36" s="87" t="s">
        <v>436</v>
      </c>
      <c r="D36" s="88">
        <v>276</v>
      </c>
      <c r="E36" s="86" t="s">
        <v>921</v>
      </c>
      <c r="F36" s="73"/>
      <c r="G36" s="73"/>
      <c r="H36" s="73"/>
      <c r="I36" s="73"/>
      <c r="J36" s="107"/>
      <c r="K36" s="107"/>
      <c r="L36" s="107"/>
      <c r="M36" s="107"/>
      <c r="N36" s="107"/>
      <c r="O36" s="107"/>
    </row>
    <row r="37" spans="1:15" ht="34.5">
      <c r="A37" s="85" t="s">
        <v>30</v>
      </c>
      <c r="B37" s="86" t="s">
        <v>241</v>
      </c>
      <c r="C37" s="87" t="s">
        <v>437</v>
      </c>
      <c r="D37" s="88">
        <v>126</v>
      </c>
      <c r="E37" s="86" t="s">
        <v>921</v>
      </c>
      <c r="F37" s="73"/>
      <c r="G37" s="73"/>
      <c r="H37" s="73"/>
      <c r="I37" s="73"/>
      <c r="J37" s="107"/>
      <c r="K37" s="107"/>
      <c r="L37" s="107"/>
      <c r="M37" s="107"/>
      <c r="N37" s="107"/>
      <c r="O37" s="107"/>
    </row>
    <row r="38" spans="1:15" ht="34.5">
      <c r="A38" s="85" t="s">
        <v>31</v>
      </c>
      <c r="B38" s="86" t="s">
        <v>242</v>
      </c>
      <c r="C38" s="87" t="s">
        <v>438</v>
      </c>
      <c r="D38" s="88">
        <v>27</v>
      </c>
      <c r="E38" s="86" t="s">
        <v>921</v>
      </c>
      <c r="F38" s="73"/>
      <c r="G38" s="73"/>
      <c r="H38" s="73"/>
      <c r="I38" s="73"/>
      <c r="J38" s="107"/>
      <c r="K38" s="107"/>
      <c r="L38" s="107"/>
      <c r="M38" s="107"/>
      <c r="N38" s="107"/>
      <c r="O38" s="107"/>
    </row>
    <row r="39" spans="1:15">
      <c r="A39" s="85" t="s">
        <v>32</v>
      </c>
      <c r="B39" s="86" t="s">
        <v>243</v>
      </c>
      <c r="C39" s="87" t="s">
        <v>439</v>
      </c>
      <c r="D39" s="88">
        <v>74</v>
      </c>
      <c r="E39" s="86" t="s">
        <v>920</v>
      </c>
      <c r="F39" s="73"/>
      <c r="G39" s="73"/>
      <c r="H39" s="73"/>
      <c r="I39" s="73"/>
      <c r="J39" s="107"/>
      <c r="K39" s="107"/>
      <c r="L39" s="107"/>
      <c r="M39" s="107"/>
      <c r="N39" s="107"/>
      <c r="O39" s="107"/>
    </row>
    <row r="40" spans="1:15">
      <c r="A40" s="85" t="s">
        <v>33</v>
      </c>
      <c r="B40" s="86" t="s">
        <v>244</v>
      </c>
      <c r="C40" s="87" t="s">
        <v>440</v>
      </c>
      <c r="D40" s="88">
        <v>864</v>
      </c>
      <c r="E40" s="86" t="s">
        <v>920</v>
      </c>
      <c r="F40" s="73"/>
      <c r="G40" s="73"/>
      <c r="H40" s="73"/>
      <c r="I40" s="73"/>
      <c r="J40" s="107"/>
      <c r="K40" s="107"/>
      <c r="L40" s="107"/>
      <c r="M40" s="107"/>
      <c r="N40" s="107"/>
      <c r="O40" s="107"/>
    </row>
    <row r="41" spans="1:15" ht="45.75">
      <c r="A41" s="85" t="s">
        <v>34</v>
      </c>
      <c r="B41" s="86" t="s">
        <v>245</v>
      </c>
      <c r="C41" s="87" t="s">
        <v>441</v>
      </c>
      <c r="D41" s="88">
        <v>134</v>
      </c>
      <c r="E41" s="86" t="s">
        <v>920</v>
      </c>
      <c r="F41" s="73"/>
      <c r="G41" s="73"/>
      <c r="H41" s="73"/>
      <c r="I41" s="73"/>
      <c r="J41" s="107"/>
      <c r="K41" s="107"/>
      <c r="L41" s="107"/>
      <c r="M41" s="107"/>
      <c r="N41" s="107"/>
      <c r="O41" s="107"/>
    </row>
    <row r="42" spans="1:15" ht="23.25">
      <c r="A42" s="85" t="s">
        <v>35</v>
      </c>
      <c r="B42" s="86" t="s">
        <v>246</v>
      </c>
      <c r="C42" s="87" t="s">
        <v>442</v>
      </c>
      <c r="D42" s="88">
        <v>12</v>
      </c>
      <c r="E42" s="86" t="s">
        <v>921</v>
      </c>
      <c r="F42" s="73"/>
      <c r="G42" s="73"/>
      <c r="H42" s="73"/>
      <c r="I42" s="73"/>
      <c r="J42" s="107"/>
      <c r="K42" s="107"/>
      <c r="L42" s="107"/>
      <c r="M42" s="107"/>
      <c r="N42" s="107"/>
      <c r="O42" s="107"/>
    </row>
    <row r="43" spans="1:15" ht="23.25">
      <c r="A43" s="85" t="s">
        <v>36</v>
      </c>
      <c r="B43" s="91" t="s">
        <v>247</v>
      </c>
      <c r="C43" s="92" t="s">
        <v>443</v>
      </c>
      <c r="D43" s="93">
        <v>77</v>
      </c>
      <c r="E43" s="91" t="s">
        <v>919</v>
      </c>
      <c r="F43" s="73"/>
      <c r="G43" s="73"/>
      <c r="H43" s="73"/>
      <c r="I43" s="73"/>
      <c r="J43" s="107"/>
      <c r="K43" s="107"/>
      <c r="L43" s="107"/>
      <c r="M43" s="107"/>
      <c r="N43" s="107"/>
      <c r="O43" s="107"/>
    </row>
    <row r="44" spans="1:15" ht="23.25">
      <c r="A44" s="85" t="s">
        <v>37</v>
      </c>
      <c r="B44" s="86" t="s">
        <v>248</v>
      </c>
      <c r="C44" s="87" t="s">
        <v>444</v>
      </c>
      <c r="D44" s="88">
        <v>321</v>
      </c>
      <c r="E44" s="86" t="s">
        <v>921</v>
      </c>
      <c r="F44" s="73"/>
      <c r="G44" s="73"/>
      <c r="H44" s="73"/>
      <c r="I44" s="73"/>
      <c r="J44" s="107"/>
      <c r="K44" s="107"/>
      <c r="L44" s="107"/>
      <c r="M44" s="107"/>
      <c r="N44" s="107"/>
      <c r="O44" s="107"/>
    </row>
    <row r="45" spans="1:15" ht="57">
      <c r="A45" s="85" t="s">
        <v>38</v>
      </c>
      <c r="B45" s="86" t="s">
        <v>249</v>
      </c>
      <c r="C45" s="87" t="s">
        <v>445</v>
      </c>
      <c r="D45" s="88">
        <v>50</v>
      </c>
      <c r="E45" s="86" t="s">
        <v>919</v>
      </c>
      <c r="F45" s="73"/>
      <c r="G45" s="73"/>
      <c r="H45" s="73"/>
      <c r="I45" s="73"/>
      <c r="J45" s="107"/>
      <c r="K45" s="107"/>
      <c r="L45" s="107"/>
      <c r="M45" s="107"/>
      <c r="N45" s="107"/>
      <c r="O45" s="107"/>
    </row>
    <row r="46" spans="1:15" ht="158.25">
      <c r="A46" s="85" t="s">
        <v>39</v>
      </c>
      <c r="B46" s="86" t="s">
        <v>250</v>
      </c>
      <c r="C46" s="87" t="s">
        <v>446</v>
      </c>
      <c r="D46" s="88">
        <v>1820</v>
      </c>
      <c r="E46" s="86" t="s">
        <v>921</v>
      </c>
      <c r="F46" s="73"/>
      <c r="G46" s="73"/>
      <c r="H46" s="73"/>
      <c r="I46" s="73"/>
      <c r="J46" s="107"/>
      <c r="K46" s="107"/>
      <c r="L46" s="107"/>
      <c r="M46" s="107"/>
      <c r="N46" s="107"/>
      <c r="O46" s="107"/>
    </row>
    <row r="47" spans="1:15" ht="45.75">
      <c r="A47" s="85" t="s">
        <v>40</v>
      </c>
      <c r="B47" s="86" t="s">
        <v>251</v>
      </c>
      <c r="C47" s="87" t="s">
        <v>447</v>
      </c>
      <c r="D47" s="88">
        <v>9</v>
      </c>
      <c r="E47" s="86" t="s">
        <v>921</v>
      </c>
      <c r="F47" s="73"/>
      <c r="G47" s="73"/>
      <c r="H47" s="73"/>
      <c r="I47" s="73"/>
      <c r="J47" s="107"/>
      <c r="K47" s="107"/>
      <c r="L47" s="107"/>
      <c r="M47" s="107"/>
      <c r="N47" s="107"/>
      <c r="O47" s="107"/>
    </row>
    <row r="48" spans="1:15" ht="68.25">
      <c r="A48" s="85" t="s">
        <v>41</v>
      </c>
      <c r="B48" s="86" t="s">
        <v>252</v>
      </c>
      <c r="C48" s="87" t="s">
        <v>448</v>
      </c>
      <c r="D48" s="88">
        <v>1485</v>
      </c>
      <c r="E48" s="86" t="s">
        <v>919</v>
      </c>
      <c r="F48" s="73"/>
      <c r="G48" s="73"/>
      <c r="H48" s="73"/>
      <c r="I48" s="73"/>
      <c r="J48" s="107"/>
      <c r="K48" s="107"/>
      <c r="L48" s="107"/>
      <c r="M48" s="107"/>
      <c r="N48" s="107"/>
      <c r="O48" s="107"/>
    </row>
    <row r="49" spans="1:15" ht="68.25">
      <c r="A49" s="85" t="s">
        <v>42</v>
      </c>
      <c r="B49" s="86" t="s">
        <v>253</v>
      </c>
      <c r="C49" s="87" t="s">
        <v>449</v>
      </c>
      <c r="D49" s="88">
        <v>525</v>
      </c>
      <c r="E49" s="86" t="s">
        <v>919</v>
      </c>
      <c r="F49" s="73"/>
      <c r="G49" s="73"/>
      <c r="H49" s="73"/>
      <c r="I49" s="73"/>
      <c r="J49" s="107"/>
      <c r="K49" s="107"/>
      <c r="L49" s="107"/>
      <c r="M49" s="107"/>
      <c r="N49" s="107"/>
      <c r="O49" s="107"/>
    </row>
    <row r="50" spans="1:15" ht="45.75">
      <c r="A50" s="85" t="s">
        <v>43</v>
      </c>
      <c r="B50" s="86" t="s">
        <v>254</v>
      </c>
      <c r="C50" s="87" t="s">
        <v>450</v>
      </c>
      <c r="D50" s="88">
        <v>260</v>
      </c>
      <c r="E50" s="86" t="s">
        <v>919</v>
      </c>
      <c r="F50" s="73"/>
      <c r="G50" s="73"/>
      <c r="H50" s="73"/>
      <c r="I50" s="73"/>
      <c r="J50" s="107"/>
      <c r="K50" s="107"/>
      <c r="L50" s="107"/>
      <c r="M50" s="107"/>
      <c r="N50" s="107"/>
      <c r="O50" s="107"/>
    </row>
    <row r="51" spans="1:15" ht="45.75">
      <c r="A51" s="85" t="s">
        <v>44</v>
      </c>
      <c r="B51" s="86" t="s">
        <v>255</v>
      </c>
      <c r="C51" s="87" t="s">
        <v>451</v>
      </c>
      <c r="D51" s="88">
        <v>83</v>
      </c>
      <c r="E51" s="86" t="s">
        <v>919</v>
      </c>
      <c r="F51" s="73"/>
      <c r="G51" s="73"/>
      <c r="H51" s="73"/>
      <c r="I51" s="73"/>
      <c r="J51" s="107"/>
      <c r="K51" s="107"/>
      <c r="L51" s="107"/>
      <c r="M51" s="107"/>
      <c r="N51" s="107"/>
      <c r="O51" s="107"/>
    </row>
    <row r="52" spans="1:15" ht="45.75">
      <c r="A52" s="181" t="s">
        <v>45</v>
      </c>
      <c r="B52" s="178" t="s">
        <v>256</v>
      </c>
      <c r="C52" s="179" t="s">
        <v>452</v>
      </c>
      <c r="D52" s="180">
        <v>5000</v>
      </c>
      <c r="E52" s="178" t="s">
        <v>919</v>
      </c>
      <c r="F52" s="9"/>
      <c r="G52" s="9"/>
      <c r="H52" s="9"/>
      <c r="I52" s="9"/>
      <c r="J52" s="1"/>
      <c r="K52" s="1"/>
      <c r="L52" s="1"/>
      <c r="M52" s="1"/>
      <c r="N52" s="1"/>
      <c r="O52" s="1"/>
    </row>
    <row r="53" spans="1:15" ht="23.25">
      <c r="A53" s="85" t="s">
        <v>46</v>
      </c>
      <c r="B53" s="86" t="s">
        <v>257</v>
      </c>
      <c r="C53" s="87" t="s">
        <v>453</v>
      </c>
      <c r="D53" s="88">
        <v>14</v>
      </c>
      <c r="E53" s="86" t="s">
        <v>921</v>
      </c>
      <c r="F53" s="73"/>
      <c r="G53" s="73"/>
      <c r="H53" s="73"/>
      <c r="I53" s="73"/>
      <c r="J53" s="107"/>
      <c r="K53" s="107"/>
      <c r="L53" s="107"/>
      <c r="M53" s="107"/>
      <c r="N53" s="107"/>
      <c r="O53" s="107"/>
    </row>
    <row r="54" spans="1:15" ht="34.5">
      <c r="A54" s="85" t="s">
        <v>48</v>
      </c>
      <c r="B54" s="86" t="s">
        <v>258</v>
      </c>
      <c r="C54" s="87" t="s">
        <v>454</v>
      </c>
      <c r="D54" s="88">
        <v>92</v>
      </c>
      <c r="E54" s="86" t="s">
        <v>921</v>
      </c>
      <c r="F54" s="73"/>
      <c r="G54" s="73"/>
      <c r="H54" s="73"/>
      <c r="I54" s="73"/>
      <c r="J54" s="107"/>
      <c r="K54" s="107"/>
      <c r="L54" s="107"/>
      <c r="M54" s="107"/>
      <c r="N54" s="107"/>
      <c r="O54" s="107"/>
    </row>
    <row r="55" spans="1:15" ht="23.25">
      <c r="A55" s="85" t="s">
        <v>49</v>
      </c>
      <c r="B55" s="86" t="s">
        <v>259</v>
      </c>
      <c r="C55" s="87" t="s">
        <v>455</v>
      </c>
      <c r="D55" s="88">
        <v>3</v>
      </c>
      <c r="E55" s="86" t="s">
        <v>921</v>
      </c>
      <c r="F55" s="73"/>
      <c r="G55" s="73"/>
      <c r="H55" s="73"/>
      <c r="I55" s="73"/>
      <c r="J55" s="107"/>
      <c r="K55" s="107"/>
      <c r="L55" s="107"/>
      <c r="M55" s="107"/>
      <c r="N55" s="107"/>
      <c r="O55" s="107"/>
    </row>
    <row r="56" spans="1:15">
      <c r="A56" s="85" t="s">
        <v>50</v>
      </c>
      <c r="B56" s="86" t="s">
        <v>260</v>
      </c>
      <c r="C56" s="87" t="s">
        <v>456</v>
      </c>
      <c r="D56" s="88">
        <v>51</v>
      </c>
      <c r="E56" s="86" t="s">
        <v>921</v>
      </c>
      <c r="F56" s="73"/>
      <c r="G56" s="73"/>
      <c r="H56" s="73"/>
      <c r="I56" s="73"/>
      <c r="J56" s="107"/>
      <c r="K56" s="107"/>
      <c r="L56" s="107"/>
      <c r="M56" s="107"/>
      <c r="N56" s="107"/>
      <c r="O56" s="107"/>
    </row>
    <row r="57" spans="1:15">
      <c r="A57" s="85" t="s">
        <v>51</v>
      </c>
      <c r="B57" s="86" t="s">
        <v>261</v>
      </c>
      <c r="C57" s="87" t="s">
        <v>457</v>
      </c>
      <c r="D57" s="88">
        <v>429</v>
      </c>
      <c r="E57" s="86" t="s">
        <v>921</v>
      </c>
      <c r="F57" s="73"/>
      <c r="G57" s="73"/>
      <c r="H57" s="73"/>
      <c r="I57" s="73"/>
      <c r="J57" s="107"/>
      <c r="K57" s="107"/>
      <c r="L57" s="107"/>
      <c r="M57" s="107"/>
      <c r="N57" s="107"/>
      <c r="O57" s="107"/>
    </row>
    <row r="58" spans="1:15" ht="192">
      <c r="A58" s="85" t="s">
        <v>52</v>
      </c>
      <c r="B58" s="86" t="s">
        <v>1101</v>
      </c>
      <c r="C58" s="87" t="s">
        <v>458</v>
      </c>
      <c r="D58" s="88">
        <v>30</v>
      </c>
      <c r="E58" s="86" t="s">
        <v>921</v>
      </c>
      <c r="F58" s="73"/>
      <c r="G58" s="73"/>
      <c r="H58" s="73"/>
      <c r="I58" s="73"/>
      <c r="J58" s="107"/>
      <c r="K58" s="107"/>
      <c r="L58" s="107"/>
      <c r="M58" s="107"/>
      <c r="N58" s="107"/>
      <c r="O58" s="107"/>
    </row>
    <row r="59" spans="1:15" ht="135.75">
      <c r="A59" s="85" t="s">
        <v>53</v>
      </c>
      <c r="B59" s="86" t="s">
        <v>262</v>
      </c>
      <c r="C59" s="87" t="s">
        <v>459</v>
      </c>
      <c r="D59" s="88">
        <v>228</v>
      </c>
      <c r="E59" s="86" t="s">
        <v>921</v>
      </c>
      <c r="F59" s="73"/>
      <c r="G59" s="73"/>
      <c r="H59" s="73"/>
      <c r="I59" s="73"/>
      <c r="J59" s="107"/>
      <c r="K59" s="107"/>
      <c r="L59" s="107"/>
      <c r="M59" s="107"/>
      <c r="N59" s="107"/>
      <c r="O59" s="107"/>
    </row>
    <row r="60" spans="1:15" ht="45.75">
      <c r="A60" s="85" t="s">
        <v>54</v>
      </c>
      <c r="B60" s="86" t="s">
        <v>263</v>
      </c>
      <c r="C60" s="87" t="s">
        <v>460</v>
      </c>
      <c r="D60" s="88">
        <f>'[1]Sklop 1 - spl. zdr. mat.'!K67</f>
        <v>1.5</v>
      </c>
      <c r="E60" s="86" t="s">
        <v>921</v>
      </c>
      <c r="F60" s="73"/>
      <c r="G60" s="73"/>
      <c r="H60" s="73"/>
      <c r="I60" s="73"/>
      <c r="J60" s="107"/>
      <c r="K60" s="107"/>
      <c r="L60" s="107"/>
      <c r="M60" s="107"/>
      <c r="N60" s="107"/>
      <c r="O60" s="107"/>
    </row>
    <row r="61" spans="1:15" ht="23.25">
      <c r="A61" s="85" t="s">
        <v>55</v>
      </c>
      <c r="B61" s="86" t="s">
        <v>264</v>
      </c>
      <c r="C61" s="87" t="s">
        <v>461</v>
      </c>
      <c r="D61" s="88">
        <v>167</v>
      </c>
      <c r="E61" s="86" t="s">
        <v>919</v>
      </c>
      <c r="F61" s="73"/>
      <c r="G61" s="73"/>
      <c r="H61" s="73"/>
      <c r="I61" s="73"/>
      <c r="J61" s="107"/>
      <c r="K61" s="107"/>
      <c r="L61" s="107"/>
      <c r="M61" s="107"/>
      <c r="N61" s="107"/>
      <c r="O61" s="107"/>
    </row>
    <row r="62" spans="1:15" ht="23.25">
      <c r="A62" s="85" t="s">
        <v>56</v>
      </c>
      <c r="B62" s="86" t="s">
        <v>265</v>
      </c>
      <c r="C62" s="87" t="s">
        <v>462</v>
      </c>
      <c r="D62" s="88">
        <v>38</v>
      </c>
      <c r="E62" s="86" t="s">
        <v>919</v>
      </c>
      <c r="F62" s="73"/>
      <c r="G62" s="73"/>
      <c r="H62" s="73"/>
      <c r="I62" s="73"/>
      <c r="J62" s="107"/>
      <c r="K62" s="107"/>
      <c r="L62" s="107"/>
      <c r="M62" s="107"/>
      <c r="N62" s="107"/>
      <c r="O62" s="107"/>
    </row>
    <row r="63" spans="1:15" ht="23.25">
      <c r="A63" s="85" t="s">
        <v>57</v>
      </c>
      <c r="B63" s="86" t="s">
        <v>266</v>
      </c>
      <c r="C63" s="87" t="s">
        <v>463</v>
      </c>
      <c r="D63" s="88">
        <v>60</v>
      </c>
      <c r="E63" s="86" t="s">
        <v>919</v>
      </c>
      <c r="F63" s="73"/>
      <c r="G63" s="73"/>
      <c r="H63" s="73"/>
      <c r="I63" s="73"/>
      <c r="J63" s="107"/>
      <c r="K63" s="107"/>
      <c r="L63" s="107"/>
      <c r="M63" s="107"/>
      <c r="N63" s="107"/>
      <c r="O63" s="107"/>
    </row>
    <row r="64" spans="1:15" ht="23.25">
      <c r="A64" s="85" t="s">
        <v>58</v>
      </c>
      <c r="B64" s="86" t="s">
        <v>267</v>
      </c>
      <c r="C64" s="87" t="s">
        <v>464</v>
      </c>
      <c r="D64" s="88">
        <v>39</v>
      </c>
      <c r="E64" s="86" t="s">
        <v>919</v>
      </c>
      <c r="F64" s="73"/>
      <c r="G64" s="73"/>
      <c r="H64" s="73"/>
      <c r="I64" s="73"/>
      <c r="J64" s="107"/>
      <c r="K64" s="107"/>
      <c r="L64" s="107"/>
      <c r="M64" s="107"/>
      <c r="N64" s="107"/>
      <c r="O64" s="107"/>
    </row>
    <row r="65" spans="1:15" ht="23.25">
      <c r="A65" s="85" t="s">
        <v>59</v>
      </c>
      <c r="B65" s="86" t="s">
        <v>268</v>
      </c>
      <c r="C65" s="87" t="s">
        <v>465</v>
      </c>
      <c r="D65" s="88">
        <v>69</v>
      </c>
      <c r="E65" s="86" t="s">
        <v>919</v>
      </c>
      <c r="F65" s="73"/>
      <c r="G65" s="73"/>
      <c r="H65" s="73"/>
      <c r="I65" s="73"/>
      <c r="J65" s="107"/>
      <c r="K65" s="107"/>
      <c r="L65" s="107"/>
      <c r="M65" s="107"/>
      <c r="N65" s="107"/>
      <c r="O65" s="107"/>
    </row>
    <row r="66" spans="1:15" ht="34.5">
      <c r="A66" s="85" t="s">
        <v>60</v>
      </c>
      <c r="B66" s="86" t="s">
        <v>1102</v>
      </c>
      <c r="C66" s="87" t="s">
        <v>466</v>
      </c>
      <c r="D66" s="88">
        <v>110</v>
      </c>
      <c r="E66" s="86" t="s">
        <v>919</v>
      </c>
      <c r="F66" s="73"/>
      <c r="G66" s="73"/>
      <c r="H66" s="73"/>
      <c r="I66" s="73"/>
      <c r="J66" s="107"/>
      <c r="K66" s="107"/>
      <c r="L66" s="107"/>
      <c r="M66" s="107"/>
      <c r="N66" s="107"/>
      <c r="O66" s="107"/>
    </row>
    <row r="67" spans="1:15">
      <c r="A67" s="85" t="s">
        <v>61</v>
      </c>
      <c r="B67" s="86" t="s">
        <v>269</v>
      </c>
      <c r="C67" s="87" t="s">
        <v>467</v>
      </c>
      <c r="D67" s="88">
        <v>15</v>
      </c>
      <c r="E67" s="86" t="s">
        <v>920</v>
      </c>
      <c r="F67" s="73"/>
      <c r="G67" s="73"/>
      <c r="H67" s="73"/>
      <c r="I67" s="73"/>
      <c r="J67" s="107"/>
      <c r="K67" s="107"/>
      <c r="L67" s="107"/>
      <c r="M67" s="107"/>
      <c r="N67" s="107"/>
      <c r="O67" s="107"/>
    </row>
    <row r="68" spans="1:15" ht="34.5">
      <c r="A68" s="85" t="s">
        <v>62</v>
      </c>
      <c r="B68" s="86" t="s">
        <v>270</v>
      </c>
      <c r="C68" s="87" t="s">
        <v>468</v>
      </c>
      <c r="D68" s="88">
        <v>426</v>
      </c>
      <c r="E68" s="86" t="s">
        <v>919</v>
      </c>
      <c r="F68" s="73"/>
      <c r="G68" s="73"/>
      <c r="H68" s="73"/>
      <c r="I68" s="73"/>
      <c r="J68" s="107"/>
      <c r="K68" s="107"/>
      <c r="L68" s="107"/>
      <c r="M68" s="107"/>
      <c r="N68" s="107"/>
      <c r="O68" s="107"/>
    </row>
    <row r="69" spans="1:15" ht="23.25">
      <c r="A69" s="85" t="s">
        <v>63</v>
      </c>
      <c r="B69" s="86" t="s">
        <v>271</v>
      </c>
      <c r="C69" s="87" t="s">
        <v>469</v>
      </c>
      <c r="D69" s="88">
        <v>78</v>
      </c>
      <c r="E69" s="86" t="s">
        <v>919</v>
      </c>
      <c r="F69" s="73"/>
      <c r="G69" s="73"/>
      <c r="H69" s="73"/>
      <c r="I69" s="73"/>
      <c r="J69" s="107"/>
      <c r="K69" s="107"/>
      <c r="L69" s="107"/>
      <c r="M69" s="107"/>
      <c r="N69" s="107"/>
      <c r="O69" s="107"/>
    </row>
    <row r="70" spans="1:15" ht="34.5">
      <c r="A70" s="85" t="s">
        <v>64</v>
      </c>
      <c r="B70" s="86" t="s">
        <v>272</v>
      </c>
      <c r="C70" s="87" t="s">
        <v>470</v>
      </c>
      <c r="D70" s="88">
        <v>162</v>
      </c>
      <c r="E70" s="86" t="s">
        <v>924</v>
      </c>
      <c r="F70" s="73"/>
      <c r="G70" s="73"/>
      <c r="H70" s="73"/>
      <c r="I70" s="73"/>
      <c r="J70" s="107"/>
      <c r="K70" s="107"/>
      <c r="L70" s="107"/>
      <c r="M70" s="107"/>
      <c r="N70" s="107"/>
      <c r="O70" s="107"/>
    </row>
    <row r="71" spans="1:15" ht="34.5">
      <c r="A71" s="85" t="s">
        <v>65</v>
      </c>
      <c r="B71" s="86" t="s">
        <v>273</v>
      </c>
      <c r="C71" s="87" t="s">
        <v>471</v>
      </c>
      <c r="D71" s="88">
        <v>195</v>
      </c>
      <c r="E71" s="86" t="s">
        <v>921</v>
      </c>
      <c r="F71" s="73"/>
      <c r="G71" s="73"/>
      <c r="H71" s="73"/>
      <c r="I71" s="73"/>
      <c r="J71" s="107"/>
      <c r="K71" s="107"/>
      <c r="L71" s="107"/>
      <c r="M71" s="107"/>
      <c r="N71" s="107"/>
      <c r="O71" s="107"/>
    </row>
    <row r="72" spans="1:15">
      <c r="A72" s="85" t="s">
        <v>66</v>
      </c>
      <c r="B72" s="86" t="s">
        <v>274</v>
      </c>
      <c r="C72" s="87" t="s">
        <v>472</v>
      </c>
      <c r="D72" s="88">
        <v>71</v>
      </c>
      <c r="E72" s="86" t="s">
        <v>919</v>
      </c>
      <c r="F72" s="73"/>
      <c r="G72" s="73"/>
      <c r="H72" s="73"/>
      <c r="I72" s="73"/>
      <c r="J72" s="107"/>
      <c r="K72" s="107"/>
      <c r="L72" s="107"/>
      <c r="M72" s="107"/>
      <c r="N72" s="107"/>
      <c r="O72" s="107"/>
    </row>
    <row r="73" spans="1:15">
      <c r="A73" s="85" t="s">
        <v>68</v>
      </c>
      <c r="B73" s="86" t="s">
        <v>276</v>
      </c>
      <c r="C73" s="87" t="s">
        <v>474</v>
      </c>
      <c r="D73" s="88">
        <v>75</v>
      </c>
      <c r="E73" s="86" t="s">
        <v>919</v>
      </c>
      <c r="F73" s="73"/>
      <c r="G73" s="73"/>
      <c r="H73" s="73"/>
      <c r="I73" s="73"/>
      <c r="J73" s="107"/>
      <c r="K73" s="107"/>
      <c r="L73" s="107"/>
      <c r="M73" s="107"/>
      <c r="N73" s="107"/>
      <c r="O73" s="107"/>
    </row>
    <row r="74" spans="1:15" ht="23.25">
      <c r="A74" s="85" t="s">
        <v>69</v>
      </c>
      <c r="B74" s="86" t="s">
        <v>277</v>
      </c>
      <c r="C74" s="87" t="s">
        <v>475</v>
      </c>
      <c r="D74" s="88">
        <v>264</v>
      </c>
      <c r="E74" s="86" t="s">
        <v>919</v>
      </c>
      <c r="F74" s="73"/>
      <c r="G74" s="73"/>
      <c r="H74" s="73"/>
      <c r="I74" s="73"/>
      <c r="J74" s="107"/>
      <c r="K74" s="107"/>
      <c r="L74" s="107"/>
      <c r="M74" s="107"/>
      <c r="N74" s="107"/>
      <c r="O74" s="107"/>
    </row>
    <row r="75" spans="1:15" ht="68.25">
      <c r="A75" s="85" t="s">
        <v>70</v>
      </c>
      <c r="B75" s="86" t="s">
        <v>1103</v>
      </c>
      <c r="C75" s="87" t="s">
        <v>476</v>
      </c>
      <c r="D75" s="88">
        <v>923</v>
      </c>
      <c r="E75" s="86" t="s">
        <v>919</v>
      </c>
      <c r="F75" s="73"/>
      <c r="G75" s="73"/>
      <c r="H75" s="73"/>
      <c r="I75" s="73"/>
      <c r="J75" s="107"/>
      <c r="K75" s="107"/>
      <c r="L75" s="107"/>
      <c r="M75" s="107"/>
      <c r="N75" s="107"/>
      <c r="O75" s="107"/>
    </row>
    <row r="76" spans="1:15" ht="23.25">
      <c r="A76" s="85" t="s">
        <v>71</v>
      </c>
      <c r="B76" s="86" t="s">
        <v>278</v>
      </c>
      <c r="C76" s="87" t="s">
        <v>477</v>
      </c>
      <c r="D76" s="88">
        <v>135</v>
      </c>
      <c r="E76" s="86" t="s">
        <v>920</v>
      </c>
      <c r="F76" s="73"/>
      <c r="G76" s="73"/>
      <c r="H76" s="73"/>
      <c r="I76" s="73"/>
      <c r="J76" s="107"/>
      <c r="K76" s="107"/>
      <c r="L76" s="107"/>
      <c r="M76" s="107"/>
      <c r="N76" s="107"/>
      <c r="O76" s="107"/>
    </row>
    <row r="77" spans="1:15" ht="34.5">
      <c r="A77" s="85" t="s">
        <v>72</v>
      </c>
      <c r="B77" s="86" t="s">
        <v>279</v>
      </c>
      <c r="C77" s="87" t="s">
        <v>478</v>
      </c>
      <c r="D77" s="88">
        <v>452</v>
      </c>
      <c r="E77" s="86" t="s">
        <v>920</v>
      </c>
      <c r="F77" s="73"/>
      <c r="G77" s="73"/>
      <c r="H77" s="73"/>
      <c r="I77" s="73"/>
      <c r="J77" s="107"/>
      <c r="K77" s="107"/>
      <c r="L77" s="107"/>
      <c r="M77" s="107"/>
      <c r="N77" s="107"/>
      <c r="O77" s="107"/>
    </row>
    <row r="78" spans="1:15" ht="34.5">
      <c r="A78" s="85" t="s">
        <v>73</v>
      </c>
      <c r="B78" s="86" t="s">
        <v>280</v>
      </c>
      <c r="C78" s="87" t="s">
        <v>479</v>
      </c>
      <c r="D78" s="88">
        <v>68</v>
      </c>
      <c r="E78" s="86" t="s">
        <v>920</v>
      </c>
      <c r="F78" s="73"/>
      <c r="G78" s="73"/>
      <c r="H78" s="73"/>
      <c r="I78" s="73"/>
      <c r="J78" s="107"/>
      <c r="K78" s="107"/>
      <c r="L78" s="107"/>
      <c r="M78" s="107"/>
      <c r="N78" s="107"/>
      <c r="O78" s="107"/>
    </row>
    <row r="79" spans="1:15" ht="23.25">
      <c r="A79" s="85" t="s">
        <v>74</v>
      </c>
      <c r="B79" s="86" t="s">
        <v>281</v>
      </c>
      <c r="C79" s="87" t="s">
        <v>480</v>
      </c>
      <c r="D79" s="88">
        <v>2</v>
      </c>
      <c r="E79" s="86" t="s">
        <v>921</v>
      </c>
      <c r="F79" s="73"/>
      <c r="G79" s="73"/>
      <c r="H79" s="73"/>
      <c r="I79" s="73"/>
      <c r="J79" s="107"/>
      <c r="K79" s="107"/>
      <c r="L79" s="107"/>
      <c r="M79" s="107"/>
      <c r="N79" s="107"/>
      <c r="O79" s="107"/>
    </row>
    <row r="80" spans="1:15" ht="23.25">
      <c r="A80" s="85" t="s">
        <v>75</v>
      </c>
      <c r="B80" s="86" t="s">
        <v>282</v>
      </c>
      <c r="C80" s="87" t="s">
        <v>481</v>
      </c>
      <c r="D80" s="88">
        <v>2</v>
      </c>
      <c r="E80" s="86" t="s">
        <v>921</v>
      </c>
      <c r="F80" s="73"/>
      <c r="G80" s="73"/>
      <c r="H80" s="73"/>
      <c r="I80" s="73"/>
      <c r="J80" s="107"/>
      <c r="K80" s="107"/>
      <c r="L80" s="107"/>
      <c r="M80" s="107"/>
      <c r="N80" s="107"/>
      <c r="O80" s="107"/>
    </row>
    <row r="81" spans="1:15" ht="23.25">
      <c r="A81" s="85" t="s">
        <v>76</v>
      </c>
      <c r="B81" s="86" t="s">
        <v>283</v>
      </c>
      <c r="C81" s="87" t="s">
        <v>482</v>
      </c>
      <c r="D81" s="88">
        <v>3</v>
      </c>
      <c r="E81" s="86" t="s">
        <v>921</v>
      </c>
      <c r="F81" s="73"/>
      <c r="G81" s="73"/>
      <c r="H81" s="73"/>
      <c r="I81" s="73"/>
      <c r="J81" s="107"/>
      <c r="K81" s="107"/>
      <c r="L81" s="107"/>
      <c r="M81" s="107"/>
      <c r="N81" s="107"/>
      <c r="O81" s="107"/>
    </row>
    <row r="82" spans="1:15" ht="23.25">
      <c r="A82" s="85" t="s">
        <v>77</v>
      </c>
      <c r="B82" s="86" t="s">
        <v>284</v>
      </c>
      <c r="C82" s="87" t="s">
        <v>483</v>
      </c>
      <c r="D82" s="88">
        <v>3</v>
      </c>
      <c r="E82" s="86" t="s">
        <v>921</v>
      </c>
      <c r="F82" s="73"/>
      <c r="G82" s="73"/>
      <c r="H82" s="73"/>
      <c r="I82" s="73"/>
      <c r="J82" s="107"/>
      <c r="K82" s="107"/>
      <c r="L82" s="107"/>
      <c r="M82" s="107"/>
      <c r="N82" s="107"/>
      <c r="O82" s="107"/>
    </row>
    <row r="83" spans="1:15" ht="45.75">
      <c r="A83" s="85" t="s">
        <v>78</v>
      </c>
      <c r="B83" s="86" t="s">
        <v>285</v>
      </c>
      <c r="C83" s="87" t="s">
        <v>484</v>
      </c>
      <c r="D83" s="88">
        <v>100</v>
      </c>
      <c r="E83" s="86" t="s">
        <v>919</v>
      </c>
      <c r="F83" s="73"/>
      <c r="G83" s="73"/>
      <c r="H83" s="73"/>
      <c r="I83" s="73"/>
      <c r="J83" s="107"/>
      <c r="K83" s="107"/>
      <c r="L83" s="107"/>
      <c r="M83" s="107"/>
      <c r="N83" s="107"/>
      <c r="O83" s="107"/>
    </row>
    <row r="84" spans="1:15" ht="23.25">
      <c r="A84" s="85">
        <v>2184</v>
      </c>
      <c r="B84" s="86" t="s">
        <v>286</v>
      </c>
      <c r="C84" s="87" t="s">
        <v>485</v>
      </c>
      <c r="D84" s="88">
        <v>173</v>
      </c>
      <c r="E84" s="86" t="s">
        <v>924</v>
      </c>
      <c r="F84" s="73"/>
      <c r="G84" s="73"/>
      <c r="H84" s="73"/>
      <c r="I84" s="73"/>
      <c r="J84" s="107"/>
      <c r="K84" s="107"/>
      <c r="L84" s="107"/>
      <c r="M84" s="107"/>
      <c r="N84" s="107"/>
      <c r="O84" s="107"/>
    </row>
    <row r="85" spans="1:15" ht="23.25">
      <c r="A85" s="85" t="s">
        <v>79</v>
      </c>
      <c r="B85" s="86" t="s">
        <v>287</v>
      </c>
      <c r="C85" s="87" t="s">
        <v>486</v>
      </c>
      <c r="D85" s="88">
        <v>2</v>
      </c>
      <c r="E85" s="86" t="s">
        <v>924</v>
      </c>
      <c r="F85" s="73"/>
      <c r="G85" s="73"/>
      <c r="H85" s="73"/>
      <c r="I85" s="73"/>
      <c r="J85" s="107"/>
      <c r="K85" s="107"/>
      <c r="L85" s="107"/>
      <c r="M85" s="107"/>
      <c r="N85" s="107"/>
      <c r="O85" s="107"/>
    </row>
    <row r="86" spans="1:15" ht="45.75">
      <c r="A86" s="85" t="s">
        <v>80</v>
      </c>
      <c r="B86" s="86" t="s">
        <v>288</v>
      </c>
      <c r="C86" s="87" t="s">
        <v>487</v>
      </c>
      <c r="D86" s="88">
        <v>32</v>
      </c>
      <c r="E86" s="86" t="s">
        <v>921</v>
      </c>
      <c r="F86" s="73"/>
      <c r="G86" s="73"/>
      <c r="H86" s="73"/>
      <c r="I86" s="73"/>
      <c r="J86" s="107"/>
      <c r="K86" s="107"/>
      <c r="L86" s="107"/>
      <c r="M86" s="107"/>
      <c r="N86" s="107"/>
      <c r="O86" s="107"/>
    </row>
    <row r="87" spans="1:15" ht="23.25">
      <c r="A87" s="85" t="s">
        <v>81</v>
      </c>
      <c r="B87" s="91" t="s">
        <v>289</v>
      </c>
      <c r="C87" s="92" t="s">
        <v>488</v>
      </c>
      <c r="D87" s="93">
        <v>14</v>
      </c>
      <c r="E87" s="91" t="s">
        <v>921</v>
      </c>
      <c r="F87" s="73"/>
      <c r="G87" s="73"/>
      <c r="H87" s="73"/>
      <c r="I87" s="73"/>
      <c r="J87" s="107"/>
      <c r="K87" s="107"/>
      <c r="L87" s="107"/>
      <c r="M87" s="107"/>
      <c r="N87" s="107"/>
      <c r="O87" s="107"/>
    </row>
    <row r="88" spans="1:15" ht="23.25">
      <c r="A88" s="85" t="s">
        <v>82</v>
      </c>
      <c r="B88" s="91" t="s">
        <v>290</v>
      </c>
      <c r="C88" s="92" t="s">
        <v>489</v>
      </c>
      <c r="D88" s="93">
        <v>51</v>
      </c>
      <c r="E88" s="91" t="s">
        <v>921</v>
      </c>
      <c r="F88" s="73"/>
      <c r="G88" s="73"/>
      <c r="H88" s="73"/>
      <c r="I88" s="73"/>
      <c r="J88" s="107"/>
      <c r="K88" s="107"/>
      <c r="L88" s="107"/>
      <c r="M88" s="107"/>
      <c r="N88" s="107"/>
      <c r="O88" s="107"/>
    </row>
    <row r="89" spans="1:15" ht="23.25">
      <c r="A89" s="85" t="s">
        <v>83</v>
      </c>
      <c r="B89" s="91" t="s">
        <v>291</v>
      </c>
      <c r="C89" s="92" t="s">
        <v>490</v>
      </c>
      <c r="D89" s="93">
        <v>20</v>
      </c>
      <c r="E89" s="91" t="s">
        <v>921</v>
      </c>
      <c r="F89" s="73"/>
      <c r="G89" s="73"/>
      <c r="H89" s="73"/>
      <c r="I89" s="73"/>
      <c r="J89" s="107"/>
      <c r="K89" s="107"/>
      <c r="L89" s="107"/>
      <c r="M89" s="107"/>
      <c r="N89" s="107"/>
      <c r="O89" s="107"/>
    </row>
    <row r="90" spans="1:15" ht="23.25">
      <c r="A90" s="85" t="s">
        <v>84</v>
      </c>
      <c r="B90" s="91" t="s">
        <v>292</v>
      </c>
      <c r="C90" s="92" t="s">
        <v>491</v>
      </c>
      <c r="D90" s="93">
        <v>6</v>
      </c>
      <c r="E90" s="91" t="s">
        <v>921</v>
      </c>
      <c r="F90" s="73"/>
      <c r="G90" s="73"/>
      <c r="H90" s="73"/>
      <c r="I90" s="73"/>
      <c r="J90" s="107"/>
      <c r="K90" s="107"/>
      <c r="L90" s="107"/>
      <c r="M90" s="107"/>
      <c r="N90" s="107"/>
      <c r="O90" s="107"/>
    </row>
    <row r="91" spans="1:15" ht="135.75">
      <c r="A91" s="85" t="s">
        <v>85</v>
      </c>
      <c r="B91" s="86" t="s">
        <v>293</v>
      </c>
      <c r="C91" s="87" t="s">
        <v>492</v>
      </c>
      <c r="D91" s="88">
        <v>2</v>
      </c>
      <c r="E91" s="86" t="s">
        <v>919</v>
      </c>
      <c r="F91" s="73"/>
      <c r="G91" s="73"/>
      <c r="H91" s="73"/>
      <c r="I91" s="73"/>
      <c r="J91" s="107"/>
      <c r="K91" s="107"/>
      <c r="L91" s="107"/>
      <c r="M91" s="107"/>
      <c r="N91" s="107"/>
      <c r="O91" s="107"/>
    </row>
    <row r="92" spans="1:15" ht="135.75">
      <c r="A92" s="85" t="s">
        <v>86</v>
      </c>
      <c r="B92" s="86" t="s">
        <v>294</v>
      </c>
      <c r="C92" s="87" t="s">
        <v>493</v>
      </c>
      <c r="D92" s="88">
        <v>5</v>
      </c>
      <c r="E92" s="86" t="s">
        <v>919</v>
      </c>
      <c r="F92" s="73"/>
      <c r="G92" s="73"/>
      <c r="H92" s="73"/>
      <c r="I92" s="73"/>
      <c r="J92" s="107"/>
      <c r="K92" s="107"/>
      <c r="L92" s="107"/>
      <c r="M92" s="107"/>
      <c r="N92" s="107"/>
      <c r="O92" s="107"/>
    </row>
    <row r="93" spans="1:15" ht="79.5">
      <c r="A93" s="85" t="s">
        <v>87</v>
      </c>
      <c r="B93" s="86" t="s">
        <v>295</v>
      </c>
      <c r="C93" s="87" t="s">
        <v>494</v>
      </c>
      <c r="D93" s="88">
        <v>3</v>
      </c>
      <c r="E93" s="86" t="s">
        <v>921</v>
      </c>
      <c r="F93" s="73"/>
      <c r="G93" s="73"/>
      <c r="H93" s="73"/>
      <c r="I93" s="73"/>
      <c r="J93" s="107"/>
      <c r="K93" s="107"/>
      <c r="L93" s="107"/>
      <c r="M93" s="107"/>
      <c r="N93" s="107"/>
      <c r="O93" s="107"/>
    </row>
    <row r="94" spans="1:15" ht="158.25">
      <c r="A94" s="85" t="s">
        <v>88</v>
      </c>
      <c r="B94" s="86" t="s">
        <v>296</v>
      </c>
      <c r="C94" s="87" t="s">
        <v>495</v>
      </c>
      <c r="D94" s="88">
        <v>15</v>
      </c>
      <c r="E94" s="86" t="s">
        <v>921</v>
      </c>
      <c r="F94" s="73"/>
      <c r="G94" s="73"/>
      <c r="H94" s="73"/>
      <c r="I94" s="73"/>
      <c r="J94" s="107"/>
      <c r="K94" s="107"/>
      <c r="L94" s="107"/>
      <c r="M94" s="107"/>
      <c r="N94" s="107"/>
      <c r="O94" s="107"/>
    </row>
    <row r="95" spans="1:15" ht="158.25">
      <c r="A95" s="85" t="s">
        <v>89</v>
      </c>
      <c r="B95" s="86" t="s">
        <v>297</v>
      </c>
      <c r="C95" s="87" t="s">
        <v>496</v>
      </c>
      <c r="D95" s="88">
        <v>120</v>
      </c>
      <c r="E95" s="86" t="s">
        <v>921</v>
      </c>
      <c r="F95" s="73"/>
      <c r="G95" s="73"/>
      <c r="H95" s="73"/>
      <c r="I95" s="73"/>
      <c r="J95" s="107"/>
      <c r="K95" s="107"/>
      <c r="L95" s="107"/>
      <c r="M95" s="107"/>
      <c r="N95" s="107"/>
      <c r="O95" s="107"/>
    </row>
    <row r="96" spans="1:15" ht="158.25">
      <c r="A96" s="85" t="s">
        <v>90</v>
      </c>
      <c r="B96" s="86" t="s">
        <v>298</v>
      </c>
      <c r="C96" s="87" t="s">
        <v>496</v>
      </c>
      <c r="D96" s="88">
        <v>270</v>
      </c>
      <c r="E96" s="86" t="s">
        <v>921</v>
      </c>
      <c r="F96" s="73"/>
      <c r="G96" s="73"/>
      <c r="H96" s="73"/>
      <c r="I96" s="73"/>
      <c r="J96" s="107"/>
      <c r="K96" s="107"/>
      <c r="L96" s="107"/>
      <c r="M96" s="107"/>
      <c r="N96" s="107"/>
      <c r="O96" s="107"/>
    </row>
    <row r="97" spans="1:15" ht="68.25">
      <c r="A97" s="85" t="s">
        <v>91</v>
      </c>
      <c r="B97" s="86" t="s">
        <v>299</v>
      </c>
      <c r="C97" s="87" t="s">
        <v>497</v>
      </c>
      <c r="D97" s="88">
        <v>195</v>
      </c>
      <c r="E97" s="86" t="s">
        <v>921</v>
      </c>
      <c r="F97" s="73"/>
      <c r="G97" s="73"/>
      <c r="H97" s="73"/>
      <c r="I97" s="73"/>
      <c r="J97" s="107"/>
      <c r="K97" s="107"/>
      <c r="L97" s="107"/>
      <c r="M97" s="107"/>
      <c r="N97" s="107"/>
      <c r="O97" s="107"/>
    </row>
    <row r="98" spans="1:15" ht="23.25">
      <c r="A98" s="85" t="s">
        <v>92</v>
      </c>
      <c r="B98" s="86" t="s">
        <v>300</v>
      </c>
      <c r="C98" s="87" t="s">
        <v>498</v>
      </c>
      <c r="D98" s="88">
        <v>3</v>
      </c>
      <c r="E98" s="86" t="s">
        <v>921</v>
      </c>
      <c r="F98" s="73"/>
      <c r="G98" s="73"/>
      <c r="H98" s="73"/>
      <c r="I98" s="73"/>
      <c r="J98" s="107"/>
      <c r="K98" s="107"/>
      <c r="L98" s="107"/>
      <c r="M98" s="107"/>
      <c r="N98" s="107"/>
      <c r="O98" s="107"/>
    </row>
    <row r="99" spans="1:15" ht="23.25">
      <c r="A99" s="85" t="s">
        <v>93</v>
      </c>
      <c r="B99" s="86" t="s">
        <v>301</v>
      </c>
      <c r="C99" s="87" t="s">
        <v>499</v>
      </c>
      <c r="D99" s="88">
        <v>3</v>
      </c>
      <c r="E99" s="86" t="s">
        <v>921</v>
      </c>
      <c r="F99" s="73"/>
      <c r="G99" s="73"/>
      <c r="H99" s="73"/>
      <c r="I99" s="73"/>
      <c r="J99" s="107"/>
      <c r="K99" s="107"/>
      <c r="L99" s="107"/>
      <c r="M99" s="107"/>
      <c r="N99" s="107"/>
      <c r="O99" s="107"/>
    </row>
    <row r="100" spans="1:15" ht="23.25">
      <c r="A100" s="181" t="s">
        <v>94</v>
      </c>
      <c r="B100" s="178" t="s">
        <v>302</v>
      </c>
      <c r="C100" s="179" t="s">
        <v>500</v>
      </c>
      <c r="D100" s="180">
        <v>2</v>
      </c>
      <c r="E100" s="178" t="s">
        <v>921</v>
      </c>
      <c r="F100" s="9"/>
      <c r="G100" s="9"/>
      <c r="H100" s="9"/>
      <c r="I100" s="9"/>
      <c r="J100" s="1"/>
      <c r="K100" s="1"/>
      <c r="L100" s="1"/>
      <c r="M100" s="1"/>
      <c r="N100" s="1"/>
      <c r="O100" s="1"/>
    </row>
    <row r="101" spans="1:15" ht="23.25">
      <c r="A101" s="181" t="s">
        <v>95</v>
      </c>
      <c r="B101" s="178" t="s">
        <v>303</v>
      </c>
      <c r="C101" s="179" t="s">
        <v>501</v>
      </c>
      <c r="D101" s="180">
        <v>1</v>
      </c>
      <c r="E101" s="178" t="s">
        <v>921</v>
      </c>
      <c r="F101" s="9"/>
      <c r="G101" s="9"/>
      <c r="H101" s="9"/>
      <c r="I101" s="9"/>
      <c r="J101" s="1"/>
      <c r="K101" s="1"/>
      <c r="L101" s="1"/>
      <c r="M101" s="1"/>
      <c r="N101" s="1"/>
      <c r="O101" s="1"/>
    </row>
    <row r="102" spans="1:15">
      <c r="A102" s="85" t="s">
        <v>96</v>
      </c>
      <c r="B102" s="86" t="s">
        <v>304</v>
      </c>
      <c r="C102" s="87" t="s">
        <v>502</v>
      </c>
      <c r="D102" s="88">
        <v>51</v>
      </c>
      <c r="E102" s="86" t="s">
        <v>921</v>
      </c>
      <c r="F102" s="73"/>
      <c r="G102" s="73"/>
      <c r="H102" s="73"/>
      <c r="I102" s="73"/>
      <c r="J102" s="107"/>
      <c r="K102" s="107"/>
      <c r="L102" s="107"/>
      <c r="M102" s="107"/>
      <c r="N102" s="107"/>
      <c r="O102" s="107"/>
    </row>
    <row r="103" spans="1:15">
      <c r="A103" s="85" t="s">
        <v>97</v>
      </c>
      <c r="B103" s="86" t="s">
        <v>305</v>
      </c>
      <c r="C103" s="87" t="s">
        <v>503</v>
      </c>
      <c r="D103" s="88">
        <v>44</v>
      </c>
      <c r="E103" s="86" t="s">
        <v>921</v>
      </c>
      <c r="F103" s="73"/>
      <c r="G103" s="73"/>
      <c r="H103" s="73"/>
      <c r="I103" s="73"/>
      <c r="J103" s="107"/>
      <c r="K103" s="107"/>
      <c r="L103" s="107"/>
      <c r="M103" s="107"/>
      <c r="N103" s="107"/>
      <c r="O103" s="107"/>
    </row>
    <row r="104" spans="1:15">
      <c r="A104" s="85" t="s">
        <v>98</v>
      </c>
      <c r="B104" s="86" t="s">
        <v>306</v>
      </c>
      <c r="C104" s="87" t="s">
        <v>504</v>
      </c>
      <c r="D104" s="88">
        <v>126</v>
      </c>
      <c r="E104" s="86" t="s">
        <v>921</v>
      </c>
      <c r="F104" s="73"/>
      <c r="G104" s="73"/>
      <c r="H104" s="73"/>
      <c r="I104" s="73"/>
      <c r="J104" s="107"/>
      <c r="K104" s="107"/>
      <c r="L104" s="107"/>
      <c r="M104" s="107"/>
      <c r="N104" s="107"/>
      <c r="O104" s="107"/>
    </row>
    <row r="105" spans="1:15">
      <c r="A105" s="85" t="s">
        <v>99</v>
      </c>
      <c r="B105" s="86" t="s">
        <v>307</v>
      </c>
      <c r="C105" s="87" t="s">
        <v>505</v>
      </c>
      <c r="D105" s="88">
        <v>96</v>
      </c>
      <c r="E105" s="86" t="s">
        <v>921</v>
      </c>
      <c r="F105" s="73"/>
      <c r="G105" s="73"/>
      <c r="H105" s="73"/>
      <c r="I105" s="73"/>
      <c r="J105" s="107"/>
      <c r="K105" s="107"/>
      <c r="L105" s="107"/>
      <c r="M105" s="107"/>
      <c r="N105" s="107"/>
      <c r="O105" s="107"/>
    </row>
    <row r="106" spans="1:15" ht="90.75">
      <c r="A106" s="85" t="s">
        <v>100</v>
      </c>
      <c r="B106" s="86" t="s">
        <v>308</v>
      </c>
      <c r="C106" s="87" t="s">
        <v>506</v>
      </c>
      <c r="D106" s="88">
        <v>27</v>
      </c>
      <c r="E106" s="86" t="s">
        <v>919</v>
      </c>
      <c r="F106" s="73"/>
      <c r="G106" s="73"/>
      <c r="H106" s="73"/>
      <c r="I106" s="73"/>
      <c r="J106" s="107"/>
      <c r="K106" s="107"/>
      <c r="L106" s="107"/>
      <c r="M106" s="107"/>
      <c r="N106" s="107"/>
      <c r="O106" s="107"/>
    </row>
    <row r="107" spans="1:15">
      <c r="A107" s="85" t="s">
        <v>101</v>
      </c>
      <c r="B107" s="86" t="s">
        <v>309</v>
      </c>
      <c r="C107" s="87" t="s">
        <v>507</v>
      </c>
      <c r="D107" s="88">
        <v>50</v>
      </c>
      <c r="E107" s="86" t="s">
        <v>919</v>
      </c>
      <c r="F107" s="73"/>
      <c r="G107" s="73"/>
      <c r="H107" s="73"/>
      <c r="I107" s="73"/>
      <c r="J107" s="107"/>
      <c r="K107" s="107"/>
      <c r="L107" s="107"/>
      <c r="M107" s="107"/>
      <c r="N107" s="107"/>
      <c r="O107" s="107"/>
    </row>
    <row r="108" spans="1:15" ht="23.25">
      <c r="A108" s="85" t="s">
        <v>102</v>
      </c>
      <c r="B108" s="86" t="s">
        <v>310</v>
      </c>
      <c r="C108" s="87" t="s">
        <v>508</v>
      </c>
      <c r="D108" s="88">
        <v>86</v>
      </c>
      <c r="E108" s="86" t="s">
        <v>919</v>
      </c>
      <c r="F108" s="73"/>
      <c r="G108" s="73"/>
      <c r="H108" s="73"/>
      <c r="I108" s="73"/>
      <c r="J108" s="107"/>
      <c r="K108" s="107"/>
      <c r="L108" s="107"/>
      <c r="M108" s="107"/>
      <c r="N108" s="107"/>
      <c r="O108" s="107"/>
    </row>
    <row r="109" spans="1:15" ht="23.25">
      <c r="A109" s="85" t="s">
        <v>103</v>
      </c>
      <c r="B109" s="86" t="s">
        <v>311</v>
      </c>
      <c r="C109" s="87" t="s">
        <v>509</v>
      </c>
      <c r="D109" s="88">
        <v>2</v>
      </c>
      <c r="E109" s="86" t="s">
        <v>921</v>
      </c>
      <c r="F109" s="73"/>
      <c r="G109" s="73"/>
      <c r="H109" s="73"/>
      <c r="I109" s="73"/>
      <c r="J109" s="107"/>
      <c r="K109" s="107"/>
      <c r="L109" s="107"/>
      <c r="M109" s="107"/>
      <c r="N109" s="107"/>
      <c r="O109" s="107"/>
    </row>
    <row r="110" spans="1:15" ht="34.5">
      <c r="A110" s="85" t="s">
        <v>104</v>
      </c>
      <c r="B110" s="86" t="s">
        <v>312</v>
      </c>
      <c r="C110" s="87" t="s">
        <v>510</v>
      </c>
      <c r="D110" s="88">
        <v>1767</v>
      </c>
      <c r="E110" s="86" t="s">
        <v>920</v>
      </c>
      <c r="F110" s="73"/>
      <c r="G110" s="73"/>
      <c r="H110" s="73"/>
      <c r="I110" s="73"/>
      <c r="J110" s="107"/>
      <c r="K110" s="107"/>
      <c r="L110" s="107"/>
      <c r="M110" s="107"/>
      <c r="N110" s="107"/>
      <c r="O110" s="107"/>
    </row>
    <row r="111" spans="1:15" ht="45.75">
      <c r="A111" s="85" t="s">
        <v>105</v>
      </c>
      <c r="B111" s="86" t="s">
        <v>313</v>
      </c>
      <c r="C111" s="87" t="s">
        <v>511</v>
      </c>
      <c r="D111" s="88">
        <v>2</v>
      </c>
      <c r="E111" s="86" t="s">
        <v>921</v>
      </c>
      <c r="F111" s="73"/>
      <c r="G111" s="73"/>
      <c r="H111" s="73"/>
      <c r="I111" s="73"/>
      <c r="J111" s="107"/>
      <c r="K111" s="107"/>
      <c r="L111" s="107"/>
      <c r="M111" s="107"/>
      <c r="N111" s="107"/>
      <c r="O111" s="107"/>
    </row>
    <row r="112" spans="1:15" ht="34.5">
      <c r="A112" s="85" t="s">
        <v>106</v>
      </c>
      <c r="B112" s="86" t="s">
        <v>314</v>
      </c>
      <c r="C112" s="87" t="s">
        <v>512</v>
      </c>
      <c r="D112" s="88">
        <v>45</v>
      </c>
      <c r="E112" s="86" t="s">
        <v>925</v>
      </c>
      <c r="F112" s="73"/>
      <c r="G112" s="73"/>
      <c r="H112" s="73"/>
      <c r="I112" s="73"/>
      <c r="J112" s="107"/>
      <c r="K112" s="107"/>
      <c r="L112" s="107"/>
      <c r="M112" s="107"/>
      <c r="N112" s="107"/>
      <c r="O112" s="107"/>
    </row>
    <row r="113" spans="1:15" ht="79.5">
      <c r="A113" s="85" t="s">
        <v>107</v>
      </c>
      <c r="B113" s="86" t="s">
        <v>315</v>
      </c>
      <c r="C113" s="87" t="s">
        <v>513</v>
      </c>
      <c r="D113" s="88">
        <v>134</v>
      </c>
      <c r="E113" s="86" t="s">
        <v>921</v>
      </c>
      <c r="F113" s="73"/>
      <c r="G113" s="73"/>
      <c r="H113" s="73"/>
      <c r="I113" s="73"/>
      <c r="J113" s="107"/>
      <c r="K113" s="107"/>
      <c r="L113" s="107"/>
      <c r="M113" s="107"/>
      <c r="N113" s="107"/>
      <c r="O113" s="107"/>
    </row>
    <row r="114" spans="1:15">
      <c r="A114" s="85" t="s">
        <v>108</v>
      </c>
      <c r="B114" s="86" t="s">
        <v>316</v>
      </c>
      <c r="C114" s="87" t="s">
        <v>514</v>
      </c>
      <c r="D114" s="88">
        <v>48</v>
      </c>
      <c r="E114" s="86" t="s">
        <v>919</v>
      </c>
      <c r="F114" s="73"/>
      <c r="G114" s="73"/>
      <c r="H114" s="73"/>
      <c r="I114" s="73"/>
      <c r="J114" s="107"/>
      <c r="K114" s="107"/>
      <c r="L114" s="107"/>
      <c r="M114" s="107"/>
      <c r="N114" s="107"/>
      <c r="O114" s="107"/>
    </row>
    <row r="115" spans="1:15" ht="113.25">
      <c r="A115" s="85" t="s">
        <v>109</v>
      </c>
      <c r="B115" s="91" t="s">
        <v>317</v>
      </c>
      <c r="C115" s="92" t="s">
        <v>515</v>
      </c>
      <c r="D115" s="93">
        <v>2</v>
      </c>
      <c r="E115" s="91" t="s">
        <v>919</v>
      </c>
      <c r="F115" s="73"/>
      <c r="G115" s="73"/>
      <c r="H115" s="73"/>
      <c r="I115" s="73"/>
      <c r="J115" s="107"/>
      <c r="K115" s="107"/>
      <c r="L115" s="107"/>
      <c r="M115" s="107"/>
      <c r="N115" s="107"/>
      <c r="O115" s="107"/>
    </row>
    <row r="116" spans="1:15" ht="113.25">
      <c r="A116" s="85" t="s">
        <v>110</v>
      </c>
      <c r="B116" s="86" t="s">
        <v>318</v>
      </c>
      <c r="C116" s="87" t="s">
        <v>516</v>
      </c>
      <c r="D116" s="88">
        <v>8</v>
      </c>
      <c r="E116" s="86" t="s">
        <v>919</v>
      </c>
      <c r="F116" s="73"/>
      <c r="G116" s="73"/>
      <c r="H116" s="73"/>
      <c r="I116" s="73"/>
      <c r="J116" s="107"/>
      <c r="K116" s="107"/>
      <c r="L116" s="107"/>
      <c r="M116" s="107"/>
      <c r="N116" s="107"/>
      <c r="O116" s="107"/>
    </row>
    <row r="117" spans="1:15" ht="23.25">
      <c r="A117" s="85" t="s">
        <v>111</v>
      </c>
      <c r="B117" s="86" t="s">
        <v>319</v>
      </c>
      <c r="C117" s="87" t="s">
        <v>517</v>
      </c>
      <c r="D117" s="88">
        <v>14</v>
      </c>
      <c r="E117" s="86" t="s">
        <v>919</v>
      </c>
      <c r="F117" s="73"/>
      <c r="G117" s="73"/>
      <c r="H117" s="73"/>
      <c r="I117" s="73"/>
      <c r="J117" s="107"/>
      <c r="K117" s="107"/>
      <c r="L117" s="107"/>
      <c r="M117" s="107"/>
      <c r="N117" s="107"/>
      <c r="O117" s="107"/>
    </row>
    <row r="118" spans="1:15" ht="23.25">
      <c r="A118" s="85" t="s">
        <v>112</v>
      </c>
      <c r="B118" s="86" t="s">
        <v>320</v>
      </c>
      <c r="C118" s="87" t="s">
        <v>518</v>
      </c>
      <c r="D118" s="88">
        <v>14</v>
      </c>
      <c r="E118" s="86" t="s">
        <v>919</v>
      </c>
      <c r="F118" s="73"/>
      <c r="G118" s="73"/>
      <c r="H118" s="73"/>
      <c r="I118" s="73"/>
      <c r="J118" s="107"/>
      <c r="K118" s="107"/>
      <c r="L118" s="107"/>
      <c r="M118" s="107"/>
      <c r="N118" s="107"/>
      <c r="O118" s="107"/>
    </row>
    <row r="119" spans="1:15" ht="23.25">
      <c r="A119" s="85" t="s">
        <v>113</v>
      </c>
      <c r="B119" s="86" t="s">
        <v>321</v>
      </c>
      <c r="C119" s="87" t="s">
        <v>519</v>
      </c>
      <c r="D119" s="88">
        <v>20</v>
      </c>
      <c r="E119" s="86" t="s">
        <v>919</v>
      </c>
      <c r="F119" s="73"/>
      <c r="G119" s="73"/>
      <c r="H119" s="73"/>
      <c r="I119" s="73"/>
      <c r="J119" s="107"/>
      <c r="K119" s="107"/>
      <c r="L119" s="107"/>
      <c r="M119" s="107"/>
      <c r="N119" s="107"/>
      <c r="O119" s="107"/>
    </row>
    <row r="120" spans="1:15" ht="23.25">
      <c r="A120" s="85" t="s">
        <v>114</v>
      </c>
      <c r="B120" s="86" t="s">
        <v>322</v>
      </c>
      <c r="C120" s="87" t="s">
        <v>520</v>
      </c>
      <c r="D120" s="88">
        <v>15</v>
      </c>
      <c r="E120" s="86" t="s">
        <v>919</v>
      </c>
      <c r="F120" s="73"/>
      <c r="G120" s="73"/>
      <c r="H120" s="73"/>
      <c r="I120" s="73"/>
      <c r="J120" s="107"/>
      <c r="K120" s="107"/>
      <c r="L120" s="107"/>
      <c r="M120" s="107"/>
      <c r="N120" s="107"/>
      <c r="O120" s="107"/>
    </row>
    <row r="121" spans="1:15" ht="23.25">
      <c r="A121" s="85" t="s">
        <v>115</v>
      </c>
      <c r="B121" s="86" t="s">
        <v>323</v>
      </c>
      <c r="C121" s="87" t="s">
        <v>521</v>
      </c>
      <c r="D121" s="88">
        <v>9</v>
      </c>
      <c r="E121" s="86" t="s">
        <v>919</v>
      </c>
      <c r="F121" s="73"/>
      <c r="G121" s="73"/>
      <c r="H121" s="73"/>
      <c r="I121" s="73"/>
      <c r="J121" s="107"/>
      <c r="K121" s="107"/>
      <c r="L121" s="107"/>
      <c r="M121" s="107"/>
      <c r="N121" s="107"/>
      <c r="O121" s="107"/>
    </row>
    <row r="122" spans="1:15" ht="23.25">
      <c r="A122" s="85" t="s">
        <v>116</v>
      </c>
      <c r="B122" s="86" t="s">
        <v>324</v>
      </c>
      <c r="C122" s="87" t="s">
        <v>522</v>
      </c>
      <c r="D122" s="88">
        <v>23</v>
      </c>
      <c r="E122" s="86" t="s">
        <v>919</v>
      </c>
      <c r="F122" s="73"/>
      <c r="G122" s="73"/>
      <c r="H122" s="73"/>
      <c r="I122" s="73"/>
      <c r="J122" s="107"/>
      <c r="K122" s="107"/>
      <c r="L122" s="107"/>
      <c r="M122" s="107"/>
      <c r="N122" s="107"/>
      <c r="O122" s="107"/>
    </row>
    <row r="123" spans="1:15" ht="68.25">
      <c r="A123" s="85" t="s">
        <v>117</v>
      </c>
      <c r="B123" s="86" t="s">
        <v>325</v>
      </c>
      <c r="C123" s="87" t="s">
        <v>523</v>
      </c>
      <c r="D123" s="88">
        <v>2</v>
      </c>
      <c r="E123" s="86" t="s">
        <v>919</v>
      </c>
      <c r="F123" s="73"/>
      <c r="G123" s="73"/>
      <c r="H123" s="73"/>
      <c r="I123" s="73"/>
      <c r="J123" s="107"/>
      <c r="K123" s="107"/>
      <c r="L123" s="107"/>
      <c r="M123" s="107"/>
      <c r="N123" s="107"/>
      <c r="O123" s="107"/>
    </row>
    <row r="124" spans="1:15" ht="113.25">
      <c r="A124" s="85" t="s">
        <v>118</v>
      </c>
      <c r="B124" s="86" t="s">
        <v>326</v>
      </c>
      <c r="C124" s="87" t="s">
        <v>524</v>
      </c>
      <c r="D124" s="88">
        <v>15</v>
      </c>
      <c r="E124" s="86" t="s">
        <v>919</v>
      </c>
      <c r="F124" s="73"/>
      <c r="G124" s="73"/>
      <c r="H124" s="73"/>
      <c r="I124" s="73"/>
      <c r="J124" s="107"/>
      <c r="K124" s="107"/>
      <c r="L124" s="107"/>
      <c r="M124" s="107"/>
      <c r="N124" s="107"/>
      <c r="O124" s="107"/>
    </row>
    <row r="125" spans="1:15" ht="102">
      <c r="A125" s="94" t="s">
        <v>119</v>
      </c>
      <c r="B125" s="86" t="s">
        <v>327</v>
      </c>
      <c r="C125" s="87" t="s">
        <v>525</v>
      </c>
      <c r="D125" s="88">
        <v>2</v>
      </c>
      <c r="E125" s="86" t="s">
        <v>919</v>
      </c>
      <c r="F125" s="73"/>
      <c r="G125" s="73"/>
      <c r="H125" s="73"/>
      <c r="I125" s="73"/>
      <c r="J125" s="107"/>
      <c r="K125" s="107"/>
      <c r="L125" s="107"/>
      <c r="M125" s="107"/>
      <c r="N125" s="107"/>
      <c r="O125" s="107"/>
    </row>
    <row r="126" spans="1:15" ht="113.25">
      <c r="A126" s="85" t="s">
        <v>120</v>
      </c>
      <c r="B126" s="86" t="s">
        <v>328</v>
      </c>
      <c r="C126" s="87" t="s">
        <v>526</v>
      </c>
      <c r="D126" s="88">
        <v>15</v>
      </c>
      <c r="E126" s="86" t="s">
        <v>919</v>
      </c>
      <c r="F126" s="73"/>
      <c r="G126" s="73"/>
      <c r="H126" s="73"/>
      <c r="I126" s="73"/>
      <c r="J126" s="107"/>
      <c r="K126" s="107"/>
      <c r="L126" s="107"/>
      <c r="M126" s="107"/>
      <c r="N126" s="107"/>
      <c r="O126" s="107"/>
    </row>
    <row r="127" spans="1:15" ht="113.25">
      <c r="A127" s="85" t="s">
        <v>121</v>
      </c>
      <c r="B127" s="86" t="s">
        <v>329</v>
      </c>
      <c r="C127" s="87" t="s">
        <v>527</v>
      </c>
      <c r="D127" s="88">
        <v>2</v>
      </c>
      <c r="E127" s="86" t="s">
        <v>919</v>
      </c>
      <c r="F127" s="73"/>
      <c r="G127" s="73"/>
      <c r="H127" s="73"/>
      <c r="I127" s="73"/>
      <c r="J127" s="107"/>
      <c r="K127" s="107"/>
      <c r="L127" s="107"/>
      <c r="M127" s="107"/>
      <c r="N127" s="107"/>
      <c r="O127" s="107"/>
    </row>
    <row r="128" spans="1:15" ht="113.25">
      <c r="A128" s="85" t="s">
        <v>122</v>
      </c>
      <c r="B128" s="86" t="s">
        <v>330</v>
      </c>
      <c r="C128" s="87" t="s">
        <v>528</v>
      </c>
      <c r="D128" s="88">
        <v>15</v>
      </c>
      <c r="E128" s="86" t="s">
        <v>919</v>
      </c>
      <c r="F128" s="73"/>
      <c r="G128" s="73"/>
      <c r="H128" s="73"/>
      <c r="I128" s="73"/>
      <c r="J128" s="107"/>
      <c r="K128" s="107"/>
      <c r="L128" s="107"/>
      <c r="M128" s="107"/>
      <c r="N128" s="107"/>
      <c r="O128" s="107"/>
    </row>
    <row r="129" spans="1:15" ht="113.25">
      <c r="A129" s="85" t="s">
        <v>123</v>
      </c>
      <c r="B129" s="86" t="s">
        <v>331</v>
      </c>
      <c r="C129" s="87" t="s">
        <v>529</v>
      </c>
      <c r="D129" s="88">
        <v>30</v>
      </c>
      <c r="E129" s="86" t="s">
        <v>919</v>
      </c>
      <c r="F129" s="73"/>
      <c r="G129" s="73"/>
      <c r="H129" s="73"/>
      <c r="I129" s="73"/>
      <c r="J129" s="107"/>
      <c r="K129" s="107"/>
      <c r="L129" s="107"/>
      <c r="M129" s="107"/>
      <c r="N129" s="107"/>
      <c r="O129" s="107"/>
    </row>
    <row r="130" spans="1:15" ht="113.25">
      <c r="A130" s="85" t="s">
        <v>124</v>
      </c>
      <c r="B130" s="86" t="s">
        <v>332</v>
      </c>
      <c r="C130" s="87" t="s">
        <v>530</v>
      </c>
      <c r="D130" s="88">
        <v>30</v>
      </c>
      <c r="E130" s="86" t="s">
        <v>919</v>
      </c>
      <c r="F130" s="73"/>
      <c r="G130" s="73"/>
      <c r="H130" s="73"/>
      <c r="I130" s="73"/>
      <c r="J130" s="107"/>
      <c r="K130" s="107"/>
      <c r="L130" s="107"/>
      <c r="M130" s="107"/>
      <c r="N130" s="107"/>
      <c r="O130" s="107"/>
    </row>
    <row r="131" spans="1:15" ht="113.25">
      <c r="A131" s="85" t="s">
        <v>125</v>
      </c>
      <c r="B131" s="86" t="s">
        <v>333</v>
      </c>
      <c r="C131" s="87" t="s">
        <v>531</v>
      </c>
      <c r="D131" s="88">
        <v>45</v>
      </c>
      <c r="E131" s="86" t="s">
        <v>919</v>
      </c>
      <c r="F131" s="73"/>
      <c r="G131" s="73"/>
      <c r="H131" s="73"/>
      <c r="I131" s="73"/>
      <c r="J131" s="107"/>
      <c r="K131" s="107"/>
      <c r="L131" s="107"/>
      <c r="M131" s="107"/>
      <c r="N131" s="107"/>
      <c r="O131" s="107"/>
    </row>
    <row r="132" spans="1:15">
      <c r="A132" s="85" t="s">
        <v>126</v>
      </c>
      <c r="B132" s="86" t="s">
        <v>334</v>
      </c>
      <c r="C132" s="87" t="s">
        <v>532</v>
      </c>
      <c r="D132" s="88">
        <v>9</v>
      </c>
      <c r="E132" s="86" t="s">
        <v>920</v>
      </c>
      <c r="F132" s="73"/>
      <c r="G132" s="73"/>
      <c r="H132" s="73"/>
      <c r="I132" s="73"/>
      <c r="J132" s="107"/>
      <c r="K132" s="107"/>
      <c r="L132" s="107"/>
      <c r="M132" s="107"/>
      <c r="N132" s="107"/>
      <c r="O132" s="107"/>
    </row>
    <row r="133" spans="1:15">
      <c r="A133" s="85" t="s">
        <v>127</v>
      </c>
      <c r="B133" s="86" t="s">
        <v>1104</v>
      </c>
      <c r="C133" s="87" t="s">
        <v>533</v>
      </c>
      <c r="D133" s="88">
        <v>2</v>
      </c>
      <c r="E133" s="86" t="s">
        <v>919</v>
      </c>
      <c r="F133" s="73"/>
      <c r="G133" s="73"/>
      <c r="H133" s="73"/>
      <c r="I133" s="73"/>
      <c r="J133" s="107"/>
      <c r="K133" s="107"/>
      <c r="L133" s="107"/>
      <c r="M133" s="107"/>
      <c r="N133" s="107"/>
      <c r="O133" s="107"/>
    </row>
    <row r="134" spans="1:15">
      <c r="A134" s="85" t="s">
        <v>128</v>
      </c>
      <c r="B134" s="86" t="s">
        <v>335</v>
      </c>
      <c r="C134" s="87" t="s">
        <v>534</v>
      </c>
      <c r="D134" s="88">
        <v>3</v>
      </c>
      <c r="E134" s="86" t="s">
        <v>919</v>
      </c>
      <c r="F134" s="73"/>
      <c r="G134" s="73"/>
      <c r="H134" s="73"/>
      <c r="I134" s="73"/>
      <c r="J134" s="107"/>
      <c r="K134" s="107"/>
      <c r="L134" s="107"/>
      <c r="M134" s="107"/>
      <c r="N134" s="107"/>
      <c r="O134" s="107"/>
    </row>
    <row r="135" spans="1:15">
      <c r="A135" s="85" t="s">
        <v>129</v>
      </c>
      <c r="B135" s="86" t="s">
        <v>336</v>
      </c>
      <c r="C135" s="87" t="s">
        <v>535</v>
      </c>
      <c r="D135" s="88">
        <v>30</v>
      </c>
      <c r="E135" s="86" t="s">
        <v>919</v>
      </c>
      <c r="F135" s="73"/>
      <c r="G135" s="73"/>
      <c r="H135" s="73"/>
      <c r="I135" s="73"/>
      <c r="J135" s="107"/>
      <c r="K135" s="107"/>
      <c r="L135" s="107"/>
      <c r="M135" s="107"/>
      <c r="N135" s="107"/>
      <c r="O135" s="107"/>
    </row>
    <row r="136" spans="1:15" ht="124.5">
      <c r="A136" s="85" t="s">
        <v>130</v>
      </c>
      <c r="B136" s="86" t="s">
        <v>337</v>
      </c>
      <c r="C136" s="87" t="s">
        <v>536</v>
      </c>
      <c r="D136" s="88">
        <v>38</v>
      </c>
      <c r="E136" s="86" t="s">
        <v>919</v>
      </c>
      <c r="F136" s="73"/>
      <c r="G136" s="73"/>
      <c r="H136" s="73"/>
      <c r="I136" s="73"/>
      <c r="J136" s="107"/>
      <c r="K136" s="107"/>
      <c r="L136" s="107"/>
      <c r="M136" s="107"/>
      <c r="N136" s="107"/>
      <c r="O136" s="107"/>
    </row>
    <row r="137" spans="1:15" ht="34.5">
      <c r="A137" s="85" t="s">
        <v>131</v>
      </c>
      <c r="B137" s="86" t="s">
        <v>338</v>
      </c>
      <c r="C137" s="87" t="s">
        <v>537</v>
      </c>
      <c r="D137" s="88">
        <v>51</v>
      </c>
      <c r="E137" s="86" t="s">
        <v>920</v>
      </c>
      <c r="F137" s="73"/>
      <c r="G137" s="73"/>
      <c r="H137" s="73"/>
      <c r="I137" s="73"/>
      <c r="J137" s="107"/>
      <c r="K137" s="107"/>
      <c r="L137" s="107"/>
      <c r="M137" s="107"/>
      <c r="N137" s="107"/>
      <c r="O137" s="107"/>
    </row>
    <row r="138" spans="1:15">
      <c r="A138" s="85" t="s">
        <v>132</v>
      </c>
      <c r="B138" s="86" t="s">
        <v>339</v>
      </c>
      <c r="C138" s="87" t="s">
        <v>538</v>
      </c>
      <c r="D138" s="88">
        <v>54</v>
      </c>
      <c r="E138" s="86" t="s">
        <v>920</v>
      </c>
      <c r="F138" s="73"/>
      <c r="G138" s="73"/>
      <c r="H138" s="73"/>
      <c r="I138" s="73"/>
      <c r="J138" s="107"/>
      <c r="K138" s="107"/>
      <c r="L138" s="107"/>
      <c r="M138" s="107"/>
      <c r="N138" s="107"/>
      <c r="O138" s="107"/>
    </row>
    <row r="139" spans="1:15" ht="135.75">
      <c r="A139" s="85" t="s">
        <v>133</v>
      </c>
      <c r="B139" s="86" t="s">
        <v>340</v>
      </c>
      <c r="C139" s="87" t="s">
        <v>539</v>
      </c>
      <c r="D139" s="88">
        <v>8</v>
      </c>
      <c r="E139" s="86" t="s">
        <v>920</v>
      </c>
      <c r="F139" s="73"/>
      <c r="G139" s="73"/>
      <c r="H139" s="73"/>
      <c r="I139" s="73"/>
      <c r="J139" s="107"/>
      <c r="K139" s="107"/>
      <c r="L139" s="107"/>
      <c r="M139" s="107"/>
      <c r="N139" s="107"/>
      <c r="O139" s="107"/>
    </row>
    <row r="140" spans="1:15" ht="135.75">
      <c r="A140" s="85" t="s">
        <v>134</v>
      </c>
      <c r="B140" s="91" t="s">
        <v>341</v>
      </c>
      <c r="C140" s="92" t="s">
        <v>540</v>
      </c>
      <c r="D140" s="93">
        <v>56</v>
      </c>
      <c r="E140" s="91" t="s">
        <v>920</v>
      </c>
      <c r="F140" s="73"/>
      <c r="G140" s="73"/>
      <c r="H140" s="73"/>
      <c r="I140" s="73"/>
      <c r="J140" s="107"/>
      <c r="K140" s="107"/>
      <c r="L140" s="107"/>
      <c r="M140" s="107"/>
      <c r="N140" s="107"/>
      <c r="O140" s="107"/>
    </row>
    <row r="141" spans="1:15" ht="135.75">
      <c r="A141" s="85" t="s">
        <v>135</v>
      </c>
      <c r="B141" s="86" t="s">
        <v>342</v>
      </c>
      <c r="C141" s="87" t="s">
        <v>541</v>
      </c>
      <c r="D141" s="88">
        <v>197</v>
      </c>
      <c r="E141" s="86" t="s">
        <v>920</v>
      </c>
      <c r="F141" s="73"/>
      <c r="G141" s="73"/>
      <c r="H141" s="73"/>
      <c r="I141" s="73"/>
      <c r="J141" s="107"/>
      <c r="K141" s="107"/>
      <c r="L141" s="107"/>
      <c r="M141" s="107"/>
      <c r="N141" s="107"/>
      <c r="O141" s="107"/>
    </row>
    <row r="142" spans="1:15" ht="135.75">
      <c r="A142" s="85" t="s">
        <v>136</v>
      </c>
      <c r="B142" s="86" t="s">
        <v>343</v>
      </c>
      <c r="C142" s="87" t="s">
        <v>542</v>
      </c>
      <c r="D142" s="88">
        <v>48</v>
      </c>
      <c r="E142" s="86" t="s">
        <v>920</v>
      </c>
      <c r="F142" s="73"/>
      <c r="G142" s="73"/>
      <c r="H142" s="73"/>
      <c r="I142" s="73"/>
      <c r="J142" s="107"/>
      <c r="K142" s="107"/>
      <c r="L142" s="107"/>
      <c r="M142" s="107"/>
      <c r="N142" s="107"/>
      <c r="O142" s="107"/>
    </row>
    <row r="143" spans="1:15" ht="34.5">
      <c r="A143" s="85" t="s">
        <v>137</v>
      </c>
      <c r="B143" s="86" t="s">
        <v>344</v>
      </c>
      <c r="C143" s="87" t="s">
        <v>543</v>
      </c>
      <c r="D143" s="88">
        <v>50</v>
      </c>
      <c r="E143" s="86" t="s">
        <v>921</v>
      </c>
      <c r="F143" s="73"/>
      <c r="G143" s="73"/>
      <c r="H143" s="73"/>
      <c r="I143" s="73"/>
      <c r="J143" s="107"/>
      <c r="K143" s="107"/>
      <c r="L143" s="107"/>
      <c r="M143" s="107"/>
      <c r="N143" s="107"/>
      <c r="O143" s="107"/>
    </row>
    <row r="144" spans="1:15" ht="34.5">
      <c r="A144" s="85" t="s">
        <v>138</v>
      </c>
      <c r="B144" s="86" t="s">
        <v>345</v>
      </c>
      <c r="C144" s="87" t="s">
        <v>544</v>
      </c>
      <c r="D144" s="88">
        <v>210</v>
      </c>
      <c r="E144" s="86" t="s">
        <v>919</v>
      </c>
      <c r="F144" s="73"/>
      <c r="G144" s="73"/>
      <c r="H144" s="73"/>
      <c r="I144" s="73"/>
      <c r="J144" s="107"/>
      <c r="K144" s="107"/>
      <c r="L144" s="107"/>
      <c r="M144" s="107"/>
      <c r="N144" s="107"/>
      <c r="O144" s="107"/>
    </row>
    <row r="145" spans="1:15" ht="45.75">
      <c r="A145" s="85" t="s">
        <v>139</v>
      </c>
      <c r="B145" s="86" t="s">
        <v>1105</v>
      </c>
      <c r="C145" s="87" t="s">
        <v>545</v>
      </c>
      <c r="D145" s="88">
        <v>8</v>
      </c>
      <c r="E145" s="86" t="s">
        <v>921</v>
      </c>
      <c r="F145" s="73"/>
      <c r="G145" s="73"/>
      <c r="H145" s="73"/>
      <c r="I145" s="73"/>
      <c r="J145" s="107"/>
      <c r="K145" s="107"/>
      <c r="L145" s="107"/>
      <c r="M145" s="107"/>
      <c r="N145" s="107"/>
      <c r="O145" s="107"/>
    </row>
    <row r="146" spans="1:15" ht="57">
      <c r="A146" s="85" t="s">
        <v>140</v>
      </c>
      <c r="B146" s="86" t="s">
        <v>346</v>
      </c>
      <c r="C146" s="87" t="s">
        <v>546</v>
      </c>
      <c r="D146" s="88">
        <v>3</v>
      </c>
      <c r="E146" s="86" t="s">
        <v>921</v>
      </c>
      <c r="F146" s="73"/>
      <c r="G146" s="73"/>
      <c r="H146" s="73"/>
      <c r="I146" s="73"/>
      <c r="J146" s="107"/>
      <c r="K146" s="107"/>
      <c r="L146" s="107"/>
      <c r="M146" s="107"/>
      <c r="N146" s="107"/>
      <c r="O146" s="107"/>
    </row>
    <row r="147" spans="1:15" ht="23.25">
      <c r="A147" s="85" t="s">
        <v>141</v>
      </c>
      <c r="B147" s="86" t="s">
        <v>347</v>
      </c>
      <c r="C147" s="87" t="s">
        <v>501</v>
      </c>
      <c r="D147" s="88">
        <v>2</v>
      </c>
      <c r="E147" s="86" t="s">
        <v>921</v>
      </c>
      <c r="F147" s="73"/>
      <c r="G147" s="73"/>
      <c r="H147" s="73"/>
      <c r="I147" s="73"/>
      <c r="J147" s="107"/>
      <c r="K147" s="107"/>
      <c r="L147" s="107"/>
      <c r="M147" s="107"/>
      <c r="N147" s="107"/>
      <c r="O147" s="107"/>
    </row>
    <row r="148" spans="1:15" ht="68.25">
      <c r="A148" s="85" t="s">
        <v>142</v>
      </c>
      <c r="B148" s="86" t="s">
        <v>348</v>
      </c>
      <c r="C148" s="87" t="s">
        <v>547</v>
      </c>
      <c r="D148" s="88">
        <v>135</v>
      </c>
      <c r="E148" s="86" t="s">
        <v>921</v>
      </c>
      <c r="F148" s="73"/>
      <c r="G148" s="73"/>
      <c r="H148" s="73"/>
      <c r="I148" s="73"/>
      <c r="J148" s="107"/>
      <c r="K148" s="107"/>
      <c r="L148" s="107"/>
      <c r="M148" s="107"/>
      <c r="N148" s="107"/>
      <c r="O148" s="107"/>
    </row>
    <row r="149" spans="1:15" ht="68.25">
      <c r="A149" s="85" t="s">
        <v>143</v>
      </c>
      <c r="B149" s="86" t="s">
        <v>349</v>
      </c>
      <c r="C149" s="87" t="s">
        <v>548</v>
      </c>
      <c r="D149" s="88">
        <v>1304</v>
      </c>
      <c r="E149" s="86" t="s">
        <v>921</v>
      </c>
      <c r="F149" s="73"/>
      <c r="G149" s="73"/>
      <c r="H149" s="73"/>
      <c r="I149" s="73"/>
      <c r="J149" s="107"/>
      <c r="K149" s="107"/>
      <c r="L149" s="107"/>
      <c r="M149" s="107"/>
      <c r="N149" s="107"/>
      <c r="O149" s="107"/>
    </row>
    <row r="150" spans="1:15" ht="68.25">
      <c r="A150" s="85" t="s">
        <v>144</v>
      </c>
      <c r="B150" s="86" t="s">
        <v>350</v>
      </c>
      <c r="C150" s="87" t="s">
        <v>549</v>
      </c>
      <c r="D150" s="88">
        <v>1050</v>
      </c>
      <c r="E150" s="86" t="s">
        <v>921</v>
      </c>
      <c r="F150" s="73"/>
      <c r="G150" s="73"/>
      <c r="H150" s="73"/>
      <c r="I150" s="73"/>
      <c r="J150" s="107"/>
      <c r="K150" s="107"/>
      <c r="L150" s="107"/>
      <c r="M150" s="107"/>
      <c r="N150" s="107"/>
      <c r="O150" s="107"/>
    </row>
    <row r="151" spans="1:15" ht="79.5">
      <c r="A151" s="85" t="s">
        <v>145</v>
      </c>
      <c r="B151" s="86" t="s">
        <v>351</v>
      </c>
      <c r="C151" s="87" t="s">
        <v>550</v>
      </c>
      <c r="D151" s="88">
        <v>71</v>
      </c>
      <c r="E151" s="86" t="s">
        <v>919</v>
      </c>
      <c r="F151" s="73"/>
      <c r="G151" s="73"/>
      <c r="H151" s="73"/>
      <c r="I151" s="73"/>
      <c r="J151" s="107"/>
      <c r="K151" s="107"/>
      <c r="L151" s="107"/>
      <c r="M151" s="107"/>
      <c r="N151" s="107"/>
      <c r="O151" s="107"/>
    </row>
    <row r="152" spans="1:15" ht="135.75">
      <c r="A152" s="85" t="s">
        <v>146</v>
      </c>
      <c r="B152" s="86" t="s">
        <v>352</v>
      </c>
      <c r="C152" s="87" t="s">
        <v>417</v>
      </c>
      <c r="D152" s="88">
        <v>3</v>
      </c>
      <c r="E152" s="86" t="s">
        <v>923</v>
      </c>
      <c r="F152" s="73"/>
      <c r="G152" s="73"/>
      <c r="H152" s="73"/>
      <c r="I152" s="73"/>
      <c r="J152" s="107"/>
      <c r="K152" s="107"/>
      <c r="L152" s="107"/>
      <c r="M152" s="107"/>
      <c r="N152" s="107"/>
      <c r="O152" s="107"/>
    </row>
    <row r="153" spans="1:15" ht="135.75">
      <c r="A153" s="85" t="s">
        <v>147</v>
      </c>
      <c r="B153" s="86" t="s">
        <v>353</v>
      </c>
      <c r="C153" s="87" t="s">
        <v>418</v>
      </c>
      <c r="D153" s="88">
        <v>2</v>
      </c>
      <c r="E153" s="86" t="s">
        <v>923</v>
      </c>
      <c r="F153" s="73"/>
      <c r="G153" s="73"/>
      <c r="H153" s="73"/>
      <c r="I153" s="73"/>
      <c r="J153" s="107"/>
      <c r="K153" s="107"/>
      <c r="L153" s="107"/>
      <c r="M153" s="107"/>
      <c r="N153" s="107"/>
      <c r="O153" s="107"/>
    </row>
    <row r="154" spans="1:15" ht="135.75">
      <c r="A154" s="85" t="s">
        <v>148</v>
      </c>
      <c r="B154" s="86" t="s">
        <v>354</v>
      </c>
      <c r="C154" s="87" t="s">
        <v>419</v>
      </c>
      <c r="D154" s="88">
        <v>2</v>
      </c>
      <c r="E154" s="86" t="s">
        <v>923</v>
      </c>
      <c r="F154" s="73"/>
      <c r="G154" s="73"/>
      <c r="H154" s="73"/>
      <c r="I154" s="73"/>
      <c r="J154" s="107"/>
      <c r="K154" s="107"/>
      <c r="L154" s="107"/>
      <c r="M154" s="107"/>
      <c r="N154" s="107"/>
      <c r="O154" s="107"/>
    </row>
    <row r="155" spans="1:15" ht="90.75">
      <c r="A155" s="85" t="s">
        <v>149</v>
      </c>
      <c r="B155" s="86" t="s">
        <v>355</v>
      </c>
      <c r="C155" s="87" t="s">
        <v>551</v>
      </c>
      <c r="D155" s="88">
        <v>318</v>
      </c>
      <c r="E155" s="86" t="s">
        <v>921</v>
      </c>
      <c r="F155" s="73"/>
      <c r="G155" s="73"/>
      <c r="H155" s="73"/>
      <c r="I155" s="73"/>
      <c r="J155" s="107"/>
      <c r="K155" s="107"/>
      <c r="L155" s="107"/>
      <c r="M155" s="107"/>
      <c r="N155" s="107"/>
      <c r="O155" s="107"/>
    </row>
    <row r="156" spans="1:15" ht="90.75">
      <c r="A156" s="85" t="s">
        <v>150</v>
      </c>
      <c r="B156" s="86" t="s">
        <v>356</v>
      </c>
      <c r="C156" s="87" t="s">
        <v>552</v>
      </c>
      <c r="D156" s="88">
        <v>566</v>
      </c>
      <c r="E156" s="86" t="s">
        <v>921</v>
      </c>
      <c r="F156" s="73"/>
      <c r="G156" s="73"/>
      <c r="H156" s="73"/>
      <c r="I156" s="73"/>
      <c r="J156" s="107"/>
      <c r="K156" s="107"/>
      <c r="L156" s="107"/>
      <c r="M156" s="107"/>
      <c r="N156" s="107"/>
      <c r="O156" s="107"/>
    </row>
    <row r="157" spans="1:15" ht="90.75">
      <c r="A157" s="85" t="s">
        <v>151</v>
      </c>
      <c r="B157" s="86" t="s">
        <v>357</v>
      </c>
      <c r="C157" s="87" t="s">
        <v>553</v>
      </c>
      <c r="D157" s="88">
        <v>14</v>
      </c>
      <c r="E157" s="86" t="s">
        <v>921</v>
      </c>
      <c r="F157" s="73"/>
      <c r="G157" s="73"/>
      <c r="H157" s="73"/>
      <c r="I157" s="73"/>
      <c r="J157" s="107"/>
      <c r="K157" s="107"/>
      <c r="L157" s="107"/>
      <c r="M157" s="107"/>
      <c r="N157" s="107"/>
      <c r="O157" s="107"/>
    </row>
    <row r="158" spans="1:15" ht="23.25">
      <c r="A158" s="85" t="s">
        <v>152</v>
      </c>
      <c r="B158" s="86" t="s">
        <v>358</v>
      </c>
      <c r="C158" s="87" t="s">
        <v>554</v>
      </c>
      <c r="D158" s="88">
        <v>6</v>
      </c>
      <c r="E158" s="86" t="s">
        <v>921</v>
      </c>
      <c r="F158" s="73"/>
      <c r="G158" s="73"/>
      <c r="H158" s="73"/>
      <c r="I158" s="73"/>
      <c r="J158" s="107"/>
      <c r="K158" s="107"/>
      <c r="L158" s="107"/>
      <c r="M158" s="107"/>
      <c r="N158" s="107"/>
      <c r="O158" s="107"/>
    </row>
    <row r="159" spans="1:15" ht="68.25">
      <c r="A159" s="85" t="s">
        <v>153</v>
      </c>
      <c r="B159" s="86" t="s">
        <v>359</v>
      </c>
      <c r="C159" s="87" t="s">
        <v>555</v>
      </c>
      <c r="D159" s="88">
        <v>27</v>
      </c>
      <c r="E159" s="86" t="s">
        <v>921</v>
      </c>
      <c r="F159" s="73"/>
      <c r="G159" s="73"/>
      <c r="H159" s="73"/>
      <c r="I159" s="73"/>
      <c r="J159" s="107"/>
      <c r="K159" s="107"/>
      <c r="L159" s="107"/>
      <c r="M159" s="107"/>
      <c r="N159" s="107"/>
      <c r="O159" s="107"/>
    </row>
    <row r="160" spans="1:15" ht="45.75">
      <c r="A160" s="85" t="s">
        <v>154</v>
      </c>
      <c r="B160" s="86" t="s">
        <v>360</v>
      </c>
      <c r="C160" s="87" t="s">
        <v>556</v>
      </c>
      <c r="D160" s="88">
        <v>5</v>
      </c>
      <c r="E160" s="86" t="s">
        <v>921</v>
      </c>
      <c r="F160" s="73"/>
      <c r="G160" s="73"/>
      <c r="H160" s="73"/>
      <c r="I160" s="73"/>
      <c r="J160" s="107"/>
      <c r="K160" s="107"/>
      <c r="L160" s="107"/>
      <c r="M160" s="107"/>
      <c r="N160" s="107"/>
      <c r="O160" s="107"/>
    </row>
    <row r="161" spans="1:15" ht="45.75">
      <c r="A161" s="85" t="s">
        <v>155</v>
      </c>
      <c r="B161" s="86" t="s">
        <v>361</v>
      </c>
      <c r="C161" s="87" t="s">
        <v>557</v>
      </c>
      <c r="D161" s="88">
        <v>14</v>
      </c>
      <c r="E161" s="86" t="s">
        <v>921</v>
      </c>
      <c r="F161" s="73"/>
      <c r="G161" s="73"/>
      <c r="H161" s="73"/>
      <c r="I161" s="73"/>
      <c r="J161" s="107"/>
      <c r="K161" s="107"/>
      <c r="L161" s="107"/>
      <c r="M161" s="107"/>
      <c r="N161" s="107"/>
      <c r="O161" s="107"/>
    </row>
    <row r="162" spans="1:15" ht="45.75">
      <c r="A162" s="85" t="s">
        <v>156</v>
      </c>
      <c r="B162" s="86" t="s">
        <v>362</v>
      </c>
      <c r="C162" s="87" t="s">
        <v>558</v>
      </c>
      <c r="D162" s="88">
        <v>5</v>
      </c>
      <c r="E162" s="86" t="s">
        <v>921</v>
      </c>
      <c r="F162" s="73"/>
      <c r="G162" s="73"/>
      <c r="H162" s="73"/>
      <c r="I162" s="73"/>
      <c r="J162" s="107"/>
      <c r="K162" s="107"/>
      <c r="L162" s="107"/>
      <c r="M162" s="107"/>
      <c r="N162" s="107"/>
      <c r="O162" s="107"/>
    </row>
    <row r="163" spans="1:15" ht="45.75">
      <c r="A163" s="85" t="s">
        <v>157</v>
      </c>
      <c r="B163" s="86" t="s">
        <v>363</v>
      </c>
      <c r="C163" s="87" t="s">
        <v>559</v>
      </c>
      <c r="D163" s="88">
        <v>5</v>
      </c>
      <c r="E163" s="86" t="s">
        <v>921</v>
      </c>
      <c r="F163" s="73"/>
      <c r="G163" s="73"/>
      <c r="H163" s="73"/>
      <c r="I163" s="73"/>
      <c r="J163" s="107"/>
      <c r="K163" s="107"/>
      <c r="L163" s="107"/>
      <c r="M163" s="107"/>
      <c r="N163" s="107"/>
      <c r="O163" s="107"/>
    </row>
    <row r="164" spans="1:15" ht="113.25">
      <c r="A164" s="85" t="s">
        <v>158</v>
      </c>
      <c r="B164" s="86" t="s">
        <v>364</v>
      </c>
      <c r="C164" s="87" t="s">
        <v>524</v>
      </c>
      <c r="D164" s="88">
        <v>15</v>
      </c>
      <c r="E164" s="86" t="s">
        <v>919</v>
      </c>
      <c r="F164" s="73"/>
      <c r="G164" s="73"/>
      <c r="H164" s="73"/>
      <c r="I164" s="73"/>
      <c r="J164" s="107"/>
      <c r="K164" s="107"/>
      <c r="L164" s="107"/>
      <c r="M164" s="107"/>
      <c r="N164" s="107"/>
      <c r="O164" s="107"/>
    </row>
    <row r="165" spans="1:15" ht="23.25">
      <c r="A165" s="85" t="s">
        <v>159</v>
      </c>
      <c r="B165" s="86" t="s">
        <v>365</v>
      </c>
      <c r="C165" s="87" t="s">
        <v>560</v>
      </c>
      <c r="D165" s="88">
        <v>83</v>
      </c>
      <c r="E165" s="86" t="s">
        <v>921</v>
      </c>
      <c r="F165" s="73"/>
      <c r="G165" s="73"/>
      <c r="H165" s="73"/>
      <c r="I165" s="73"/>
      <c r="J165" s="107"/>
      <c r="K165" s="107"/>
      <c r="L165" s="107"/>
      <c r="M165" s="107"/>
      <c r="N165" s="107"/>
      <c r="O165" s="107"/>
    </row>
    <row r="166" spans="1:15" ht="34.5">
      <c r="A166" s="85" t="s">
        <v>160</v>
      </c>
      <c r="B166" s="86" t="s">
        <v>366</v>
      </c>
      <c r="C166" s="87" t="s">
        <v>561</v>
      </c>
      <c r="D166" s="88">
        <v>2</v>
      </c>
      <c r="E166" s="86" t="s">
        <v>921</v>
      </c>
      <c r="F166" s="73"/>
      <c r="G166" s="73"/>
      <c r="H166" s="73"/>
      <c r="I166" s="73"/>
      <c r="J166" s="107"/>
      <c r="K166" s="107"/>
      <c r="L166" s="107"/>
      <c r="M166" s="107"/>
      <c r="N166" s="107"/>
      <c r="O166" s="107"/>
    </row>
    <row r="167" spans="1:15" ht="45.75">
      <c r="A167" s="85" t="s">
        <v>161</v>
      </c>
      <c r="B167" s="86" t="s">
        <v>367</v>
      </c>
      <c r="C167" s="87" t="s">
        <v>562</v>
      </c>
      <c r="D167" s="88">
        <v>5</v>
      </c>
      <c r="E167" s="86" t="s">
        <v>921</v>
      </c>
      <c r="F167" s="73"/>
      <c r="G167" s="73"/>
      <c r="H167" s="73"/>
      <c r="I167" s="73"/>
      <c r="J167" s="107"/>
      <c r="K167" s="107"/>
      <c r="L167" s="107"/>
      <c r="M167" s="107"/>
      <c r="N167" s="107"/>
      <c r="O167" s="107"/>
    </row>
    <row r="168" spans="1:15" ht="147">
      <c r="A168" s="85" t="s">
        <v>162</v>
      </c>
      <c r="B168" s="86" t="s">
        <v>368</v>
      </c>
      <c r="C168" s="87" t="s">
        <v>563</v>
      </c>
      <c r="D168" s="88">
        <v>100</v>
      </c>
      <c r="E168" s="86" t="s">
        <v>921</v>
      </c>
      <c r="F168" s="73"/>
      <c r="G168" s="73"/>
      <c r="H168" s="73"/>
      <c r="I168" s="73"/>
      <c r="J168" s="107"/>
      <c r="K168" s="107"/>
      <c r="L168" s="107"/>
      <c r="M168" s="107"/>
      <c r="N168" s="107"/>
      <c r="O168" s="107"/>
    </row>
    <row r="169" spans="1:15" ht="147">
      <c r="A169" s="85" t="s">
        <v>163</v>
      </c>
      <c r="B169" s="86" t="s">
        <v>369</v>
      </c>
      <c r="C169" s="87" t="s">
        <v>564</v>
      </c>
      <c r="D169" s="88">
        <v>105</v>
      </c>
      <c r="E169" s="86" t="s">
        <v>921</v>
      </c>
      <c r="F169" s="73"/>
      <c r="G169" s="73"/>
      <c r="H169" s="73"/>
      <c r="I169" s="73"/>
      <c r="J169" s="107"/>
      <c r="K169" s="107"/>
      <c r="L169" s="107"/>
      <c r="M169" s="107"/>
      <c r="N169" s="107"/>
      <c r="O169" s="107"/>
    </row>
    <row r="170" spans="1:15" ht="147">
      <c r="A170" s="85" t="s">
        <v>164</v>
      </c>
      <c r="B170" s="86" t="s">
        <v>370</v>
      </c>
      <c r="C170" s="87" t="s">
        <v>565</v>
      </c>
      <c r="D170" s="88">
        <v>111</v>
      </c>
      <c r="E170" s="86" t="s">
        <v>921</v>
      </c>
      <c r="F170" s="73"/>
      <c r="G170" s="73"/>
      <c r="H170" s="73"/>
      <c r="I170" s="73"/>
      <c r="J170" s="107"/>
      <c r="K170" s="107"/>
      <c r="L170" s="107"/>
      <c r="M170" s="107"/>
      <c r="N170" s="107"/>
      <c r="O170" s="107"/>
    </row>
    <row r="171" spans="1:15" ht="23.25">
      <c r="A171" s="85" t="s">
        <v>165</v>
      </c>
      <c r="B171" s="86" t="s">
        <v>371</v>
      </c>
      <c r="C171" s="87" t="s">
        <v>566</v>
      </c>
      <c r="D171" s="88">
        <v>24</v>
      </c>
      <c r="E171" s="86" t="s">
        <v>919</v>
      </c>
      <c r="F171" s="73"/>
      <c r="G171" s="73"/>
      <c r="H171" s="73"/>
      <c r="I171" s="73"/>
      <c r="J171" s="107"/>
      <c r="K171" s="107"/>
      <c r="L171" s="107"/>
      <c r="M171" s="107"/>
      <c r="N171" s="107"/>
      <c r="O171" s="107"/>
    </row>
    <row r="172" spans="1:15" ht="68.25">
      <c r="A172" s="85" t="s">
        <v>166</v>
      </c>
      <c r="B172" s="86" t="s">
        <v>372</v>
      </c>
      <c r="C172" s="87" t="s">
        <v>567</v>
      </c>
      <c r="D172" s="88">
        <v>63</v>
      </c>
      <c r="E172" s="86" t="s">
        <v>921</v>
      </c>
      <c r="F172" s="73"/>
      <c r="G172" s="73"/>
      <c r="H172" s="73"/>
      <c r="I172" s="73"/>
      <c r="J172" s="107"/>
      <c r="K172" s="107"/>
      <c r="L172" s="107"/>
      <c r="M172" s="107"/>
      <c r="N172" s="107"/>
      <c r="O172" s="107"/>
    </row>
    <row r="173" spans="1:15" ht="79.5">
      <c r="A173" s="85" t="s">
        <v>167</v>
      </c>
      <c r="B173" s="86" t="s">
        <v>373</v>
      </c>
      <c r="C173" s="87" t="s">
        <v>568</v>
      </c>
      <c r="D173" s="88">
        <v>9</v>
      </c>
      <c r="E173" s="86" t="s">
        <v>921</v>
      </c>
      <c r="F173" s="73"/>
      <c r="G173" s="73"/>
      <c r="H173" s="73"/>
      <c r="I173" s="73"/>
      <c r="J173" s="107"/>
      <c r="K173" s="107"/>
      <c r="L173" s="107"/>
      <c r="M173" s="107"/>
      <c r="N173" s="107"/>
      <c r="O173" s="107"/>
    </row>
    <row r="174" spans="1:15" ht="34.5">
      <c r="A174" s="85" t="s">
        <v>168</v>
      </c>
      <c r="B174" s="86" t="s">
        <v>374</v>
      </c>
      <c r="C174" s="87" t="s">
        <v>569</v>
      </c>
      <c r="D174" s="88">
        <v>29</v>
      </c>
      <c r="E174" s="86" t="s">
        <v>921</v>
      </c>
      <c r="F174" s="73"/>
      <c r="G174" s="73"/>
      <c r="H174" s="73"/>
      <c r="I174" s="73"/>
      <c r="J174" s="107"/>
      <c r="K174" s="107"/>
      <c r="L174" s="107"/>
      <c r="M174" s="107"/>
      <c r="N174" s="107"/>
      <c r="O174" s="107"/>
    </row>
    <row r="175" spans="1:15">
      <c r="A175" s="85" t="s">
        <v>169</v>
      </c>
      <c r="B175" s="86" t="s">
        <v>375</v>
      </c>
      <c r="C175" s="87" t="s">
        <v>570</v>
      </c>
      <c r="D175" s="88">
        <v>2</v>
      </c>
      <c r="E175" s="86" t="s">
        <v>921</v>
      </c>
      <c r="F175" s="73"/>
      <c r="G175" s="73"/>
      <c r="H175" s="73"/>
      <c r="I175" s="73"/>
      <c r="J175" s="107"/>
      <c r="K175" s="107"/>
      <c r="L175" s="107"/>
      <c r="M175" s="107"/>
      <c r="N175" s="107"/>
      <c r="O175" s="107"/>
    </row>
    <row r="176" spans="1:15" ht="23.25">
      <c r="A176" s="85" t="s">
        <v>170</v>
      </c>
      <c r="B176" s="86" t="s">
        <v>376</v>
      </c>
      <c r="C176" s="87" t="s">
        <v>571</v>
      </c>
      <c r="D176" s="88">
        <v>2</v>
      </c>
      <c r="E176" s="86" t="s">
        <v>921</v>
      </c>
      <c r="F176" s="73"/>
      <c r="G176" s="73"/>
      <c r="H176" s="73"/>
      <c r="I176" s="73"/>
      <c r="J176" s="107"/>
      <c r="K176" s="107"/>
      <c r="L176" s="107"/>
      <c r="M176" s="107"/>
      <c r="N176" s="107"/>
      <c r="O176" s="107"/>
    </row>
    <row r="177" spans="1:15" ht="34.5">
      <c r="A177" s="85" t="s">
        <v>171</v>
      </c>
      <c r="B177" s="86" t="s">
        <v>377</v>
      </c>
      <c r="C177" s="87" t="s">
        <v>572</v>
      </c>
      <c r="D177" s="88">
        <v>17</v>
      </c>
      <c r="E177" s="86" t="s">
        <v>919</v>
      </c>
      <c r="F177" s="73"/>
      <c r="G177" s="73"/>
      <c r="H177" s="73"/>
      <c r="I177" s="73"/>
      <c r="J177" s="107"/>
      <c r="K177" s="107"/>
      <c r="L177" s="107"/>
      <c r="M177" s="107"/>
      <c r="N177" s="107"/>
      <c r="O177" s="107"/>
    </row>
    <row r="178" spans="1:15" ht="45.75">
      <c r="A178" s="85" t="s">
        <v>172</v>
      </c>
      <c r="B178" s="86" t="s">
        <v>378</v>
      </c>
      <c r="C178" s="87" t="s">
        <v>573</v>
      </c>
      <c r="D178" s="88">
        <v>17</v>
      </c>
      <c r="E178" s="86" t="s">
        <v>919</v>
      </c>
      <c r="F178" s="73"/>
      <c r="G178" s="73"/>
      <c r="H178" s="73"/>
      <c r="I178" s="73"/>
      <c r="J178" s="107"/>
      <c r="K178" s="107"/>
      <c r="L178" s="107"/>
      <c r="M178" s="107"/>
      <c r="N178" s="107"/>
      <c r="O178" s="107"/>
    </row>
    <row r="179" spans="1:15" ht="57">
      <c r="A179" s="85" t="s">
        <v>173</v>
      </c>
      <c r="B179" s="86" t="s">
        <v>379</v>
      </c>
      <c r="C179" s="87" t="s">
        <v>574</v>
      </c>
      <c r="D179" s="88">
        <v>8</v>
      </c>
      <c r="E179" s="86" t="s">
        <v>921</v>
      </c>
      <c r="F179" s="73"/>
      <c r="G179" s="73"/>
      <c r="H179" s="73"/>
      <c r="I179" s="73"/>
      <c r="J179" s="107"/>
      <c r="K179" s="107"/>
      <c r="L179" s="107"/>
      <c r="M179" s="107"/>
      <c r="N179" s="107"/>
      <c r="O179" s="107"/>
    </row>
    <row r="180" spans="1:15">
      <c r="A180" s="85" t="s">
        <v>174</v>
      </c>
      <c r="B180" s="86" t="s">
        <v>380</v>
      </c>
      <c r="C180" s="87" t="s">
        <v>575</v>
      </c>
      <c r="D180" s="88">
        <v>3</v>
      </c>
      <c r="E180" s="86" t="s">
        <v>921</v>
      </c>
      <c r="F180" s="73"/>
      <c r="G180" s="73"/>
      <c r="H180" s="73"/>
      <c r="I180" s="73"/>
      <c r="J180" s="107"/>
      <c r="K180" s="107"/>
      <c r="L180" s="107"/>
      <c r="M180" s="107"/>
      <c r="N180" s="107"/>
      <c r="O180" s="107"/>
    </row>
    <row r="181" spans="1:15" ht="34.5">
      <c r="A181" s="85" t="s">
        <v>175</v>
      </c>
      <c r="B181" s="86" t="s">
        <v>381</v>
      </c>
      <c r="C181" s="87" t="s">
        <v>576</v>
      </c>
      <c r="D181" s="88">
        <v>39</v>
      </c>
      <c r="E181" s="86" t="s">
        <v>921</v>
      </c>
      <c r="F181" s="73"/>
      <c r="G181" s="73"/>
      <c r="H181" s="73"/>
      <c r="I181" s="73"/>
      <c r="J181" s="107"/>
      <c r="K181" s="107"/>
      <c r="L181" s="107"/>
      <c r="M181" s="107"/>
      <c r="N181" s="107"/>
      <c r="O181" s="107"/>
    </row>
    <row r="182" spans="1:15" ht="23.25">
      <c r="A182" s="85" t="s">
        <v>176</v>
      </c>
      <c r="B182" s="86" t="s">
        <v>382</v>
      </c>
      <c r="C182" s="87" t="s">
        <v>407</v>
      </c>
      <c r="D182" s="88">
        <v>488</v>
      </c>
      <c r="E182" s="86" t="s">
        <v>919</v>
      </c>
      <c r="F182" s="73"/>
      <c r="G182" s="73"/>
      <c r="H182" s="73"/>
      <c r="I182" s="73"/>
      <c r="J182" s="107"/>
      <c r="K182" s="107"/>
      <c r="L182" s="107"/>
      <c r="M182" s="107"/>
      <c r="N182" s="107"/>
      <c r="O182" s="107"/>
    </row>
    <row r="183" spans="1:15" ht="57">
      <c r="A183" s="85" t="s">
        <v>177</v>
      </c>
      <c r="B183" s="86" t="s">
        <v>383</v>
      </c>
      <c r="C183" s="87" t="s">
        <v>577</v>
      </c>
      <c r="D183" s="88">
        <v>3</v>
      </c>
      <c r="E183" s="86" t="s">
        <v>921</v>
      </c>
      <c r="F183" s="73"/>
      <c r="G183" s="73"/>
      <c r="H183" s="73"/>
      <c r="I183" s="73"/>
      <c r="J183" s="107"/>
      <c r="K183" s="107"/>
      <c r="L183" s="107"/>
      <c r="M183" s="107"/>
      <c r="N183" s="107"/>
      <c r="O183" s="107"/>
    </row>
    <row r="184" spans="1:15" ht="57">
      <c r="A184" s="85" t="s">
        <v>178</v>
      </c>
      <c r="B184" s="86" t="s">
        <v>384</v>
      </c>
      <c r="C184" s="87" t="s">
        <v>578</v>
      </c>
      <c r="D184" s="88">
        <v>6</v>
      </c>
      <c r="E184" s="86" t="s">
        <v>921</v>
      </c>
      <c r="F184" s="73"/>
      <c r="G184" s="73"/>
      <c r="H184" s="73"/>
      <c r="I184" s="73"/>
      <c r="J184" s="107"/>
      <c r="K184" s="107"/>
      <c r="L184" s="107"/>
      <c r="M184" s="107"/>
      <c r="N184" s="107"/>
      <c r="O184" s="107"/>
    </row>
    <row r="185" spans="1:15" ht="135.75">
      <c r="A185" s="85" t="s">
        <v>179</v>
      </c>
      <c r="B185" s="86" t="s">
        <v>385</v>
      </c>
      <c r="C185" s="87" t="s">
        <v>579</v>
      </c>
      <c r="D185" s="88">
        <v>15</v>
      </c>
      <c r="E185" s="86" t="s">
        <v>921</v>
      </c>
      <c r="F185" s="73"/>
      <c r="G185" s="73"/>
      <c r="H185" s="73"/>
      <c r="I185" s="73"/>
      <c r="J185" s="107"/>
      <c r="K185" s="107"/>
      <c r="L185" s="107"/>
      <c r="M185" s="107"/>
      <c r="N185" s="107"/>
      <c r="O185" s="107"/>
    </row>
    <row r="186" spans="1:15" ht="45.75">
      <c r="A186" s="85" t="s">
        <v>180</v>
      </c>
      <c r="B186" s="86" t="s">
        <v>386</v>
      </c>
      <c r="C186" s="87" t="s">
        <v>580</v>
      </c>
      <c r="D186" s="88">
        <v>6</v>
      </c>
      <c r="E186" s="86" t="s">
        <v>921</v>
      </c>
      <c r="F186" s="73"/>
      <c r="G186" s="73"/>
      <c r="H186" s="73"/>
      <c r="I186" s="73"/>
      <c r="J186" s="107"/>
      <c r="K186" s="107"/>
      <c r="L186" s="107"/>
      <c r="M186" s="107"/>
      <c r="N186" s="107"/>
      <c r="O186" s="107"/>
    </row>
    <row r="187" spans="1:15">
      <c r="A187" s="85" t="s">
        <v>181</v>
      </c>
      <c r="B187" s="86" t="s">
        <v>387</v>
      </c>
      <c r="C187" s="87" t="s">
        <v>581</v>
      </c>
      <c r="D187" s="88">
        <v>8</v>
      </c>
      <c r="E187" s="86" t="s">
        <v>919</v>
      </c>
      <c r="F187" s="73"/>
      <c r="G187" s="73"/>
      <c r="H187" s="73"/>
      <c r="I187" s="73"/>
      <c r="J187" s="107"/>
      <c r="K187" s="107"/>
      <c r="L187" s="107"/>
      <c r="M187" s="107"/>
      <c r="N187" s="107"/>
      <c r="O187" s="107"/>
    </row>
    <row r="188" spans="1:15" ht="23.25">
      <c r="A188" s="85" t="s">
        <v>182</v>
      </c>
      <c r="B188" s="86" t="s">
        <v>388</v>
      </c>
      <c r="C188" s="87" t="s">
        <v>582</v>
      </c>
      <c r="D188" s="88">
        <v>2</v>
      </c>
      <c r="E188" s="86" t="s">
        <v>921</v>
      </c>
      <c r="F188" s="73"/>
      <c r="G188" s="73"/>
      <c r="H188" s="73"/>
      <c r="I188" s="73"/>
      <c r="J188" s="107"/>
      <c r="K188" s="107"/>
      <c r="L188" s="107"/>
      <c r="M188" s="107"/>
      <c r="N188" s="107"/>
      <c r="O188" s="107"/>
    </row>
    <row r="189" spans="1:15" ht="23.25">
      <c r="A189" s="85" t="s">
        <v>183</v>
      </c>
      <c r="B189" s="86" t="s">
        <v>389</v>
      </c>
      <c r="C189" s="87" t="s">
        <v>583</v>
      </c>
      <c r="D189" s="88">
        <v>15</v>
      </c>
      <c r="E189" s="86" t="s">
        <v>921</v>
      </c>
      <c r="F189" s="73"/>
      <c r="G189" s="73"/>
      <c r="H189" s="73"/>
      <c r="I189" s="73"/>
      <c r="J189" s="107"/>
      <c r="K189" s="107"/>
      <c r="L189" s="107"/>
      <c r="M189" s="107"/>
      <c r="N189" s="107"/>
      <c r="O189" s="107"/>
    </row>
    <row r="190" spans="1:15" ht="34.5">
      <c r="A190" s="85" t="s">
        <v>184</v>
      </c>
      <c r="B190" s="86" t="s">
        <v>390</v>
      </c>
      <c r="C190" s="87" t="s">
        <v>584</v>
      </c>
      <c r="D190" s="88">
        <v>12</v>
      </c>
      <c r="E190" s="86" t="s">
        <v>921</v>
      </c>
      <c r="F190" s="73"/>
      <c r="G190" s="73"/>
      <c r="H190" s="73"/>
      <c r="I190" s="73"/>
      <c r="J190" s="107"/>
      <c r="K190" s="107"/>
      <c r="L190" s="107"/>
      <c r="M190" s="107"/>
      <c r="N190" s="107"/>
      <c r="O190" s="107"/>
    </row>
    <row r="191" spans="1:15">
      <c r="A191" s="85" t="s">
        <v>185</v>
      </c>
      <c r="B191" s="86" t="s">
        <v>391</v>
      </c>
      <c r="C191" s="87" t="s">
        <v>585</v>
      </c>
      <c r="D191" s="88">
        <v>5</v>
      </c>
      <c r="E191" s="86" t="s">
        <v>919</v>
      </c>
      <c r="F191" s="73"/>
      <c r="G191" s="73"/>
      <c r="H191" s="73"/>
      <c r="I191" s="73"/>
      <c r="J191" s="107"/>
      <c r="K191" s="107"/>
      <c r="L191" s="107"/>
      <c r="M191" s="107"/>
      <c r="N191" s="107"/>
      <c r="O191" s="107"/>
    </row>
    <row r="192" spans="1:15" ht="45.75">
      <c r="A192" s="85" t="s">
        <v>187</v>
      </c>
      <c r="B192" s="86" t="s">
        <v>1106</v>
      </c>
      <c r="C192" s="87" t="s">
        <v>586</v>
      </c>
      <c r="D192" s="88">
        <v>86</v>
      </c>
      <c r="E192" s="86" t="s">
        <v>919</v>
      </c>
      <c r="F192" s="73"/>
      <c r="G192" s="73"/>
      <c r="H192" s="73"/>
      <c r="I192" s="73"/>
      <c r="J192" s="107"/>
      <c r="K192" s="107"/>
      <c r="L192" s="107"/>
      <c r="M192" s="107"/>
      <c r="N192" s="107"/>
      <c r="O192" s="107"/>
    </row>
    <row r="193" spans="1:15" ht="23.25">
      <c r="A193" s="95" t="s">
        <v>188</v>
      </c>
      <c r="B193" s="86" t="s">
        <v>393</v>
      </c>
      <c r="C193" s="87" t="s">
        <v>587</v>
      </c>
      <c r="D193" s="88">
        <v>15</v>
      </c>
      <c r="E193" s="86" t="s">
        <v>919</v>
      </c>
      <c r="F193" s="73"/>
      <c r="G193" s="73"/>
      <c r="H193" s="73"/>
      <c r="I193" s="73"/>
      <c r="J193" s="107"/>
      <c r="K193" s="107"/>
      <c r="L193" s="107"/>
      <c r="M193" s="107"/>
      <c r="N193" s="107"/>
      <c r="O193" s="107"/>
    </row>
    <row r="194" spans="1:15">
      <c r="A194" s="95" t="s">
        <v>189</v>
      </c>
      <c r="B194" s="86" t="s">
        <v>394</v>
      </c>
      <c r="C194" s="87" t="s">
        <v>588</v>
      </c>
      <c r="D194" s="88">
        <v>3</v>
      </c>
      <c r="E194" s="86" t="s">
        <v>921</v>
      </c>
      <c r="F194" s="73"/>
      <c r="G194" s="73"/>
      <c r="H194" s="73"/>
      <c r="I194" s="73"/>
      <c r="J194" s="107"/>
      <c r="K194" s="107"/>
      <c r="L194" s="107"/>
      <c r="M194" s="107"/>
      <c r="N194" s="107"/>
      <c r="O194" s="107"/>
    </row>
    <row r="195" spans="1:15" ht="45.75">
      <c r="A195" s="95" t="s">
        <v>190</v>
      </c>
      <c r="B195" s="86" t="s">
        <v>1107</v>
      </c>
      <c r="C195" s="87" t="s">
        <v>589</v>
      </c>
      <c r="D195" s="88">
        <v>15</v>
      </c>
      <c r="E195" s="86" t="s">
        <v>921</v>
      </c>
      <c r="F195" s="73"/>
      <c r="G195" s="73"/>
      <c r="H195" s="73"/>
      <c r="I195" s="73"/>
      <c r="J195" s="107"/>
      <c r="K195" s="107"/>
      <c r="L195" s="107"/>
      <c r="M195" s="107"/>
      <c r="N195" s="107"/>
      <c r="O195" s="107"/>
    </row>
    <row r="196" spans="1:15">
      <c r="A196" s="95" t="s">
        <v>191</v>
      </c>
      <c r="B196" s="86" t="s">
        <v>395</v>
      </c>
      <c r="C196" s="87" t="s">
        <v>590</v>
      </c>
      <c r="D196" s="88">
        <v>3</v>
      </c>
      <c r="E196" s="86" t="s">
        <v>920</v>
      </c>
      <c r="F196" s="73"/>
      <c r="G196" s="73"/>
      <c r="H196" s="73"/>
      <c r="I196" s="73"/>
      <c r="J196" s="107"/>
      <c r="K196" s="107"/>
      <c r="L196" s="107"/>
      <c r="M196" s="107"/>
      <c r="N196" s="107"/>
      <c r="O196" s="107"/>
    </row>
    <row r="197" spans="1:15" ht="23.25">
      <c r="A197" s="95" t="s">
        <v>192</v>
      </c>
      <c r="B197" s="86" t="s">
        <v>396</v>
      </c>
      <c r="C197" s="87" t="s">
        <v>591</v>
      </c>
      <c r="D197" s="88">
        <v>35</v>
      </c>
      <c r="E197" s="86" t="s">
        <v>919</v>
      </c>
      <c r="F197" s="73"/>
      <c r="G197" s="73"/>
      <c r="H197" s="73"/>
      <c r="I197" s="73"/>
      <c r="J197" s="107"/>
      <c r="K197" s="107"/>
      <c r="L197" s="107"/>
      <c r="M197" s="107"/>
      <c r="N197" s="107"/>
      <c r="O197" s="107"/>
    </row>
    <row r="198" spans="1:15" ht="45.75">
      <c r="A198" s="181" t="s">
        <v>193</v>
      </c>
      <c r="B198" s="178" t="s">
        <v>397</v>
      </c>
      <c r="C198" s="179" t="s">
        <v>592</v>
      </c>
      <c r="D198" s="180">
        <v>250</v>
      </c>
      <c r="E198" s="178" t="s">
        <v>919</v>
      </c>
      <c r="F198" s="9"/>
      <c r="G198" s="9"/>
      <c r="H198" s="9"/>
      <c r="I198" s="9"/>
      <c r="J198" s="1"/>
      <c r="K198" s="1"/>
      <c r="L198" s="1"/>
      <c r="M198" s="1"/>
      <c r="N198" s="1"/>
      <c r="O198" s="1"/>
    </row>
    <row r="199" spans="1:15">
      <c r="A199" s="85" t="s">
        <v>194</v>
      </c>
      <c r="B199" s="86" t="s">
        <v>398</v>
      </c>
      <c r="C199" s="87" t="s">
        <v>593</v>
      </c>
      <c r="D199" s="88">
        <v>18</v>
      </c>
      <c r="E199" s="86" t="s">
        <v>919</v>
      </c>
      <c r="F199" s="73"/>
      <c r="G199" s="73"/>
      <c r="H199" s="73"/>
      <c r="I199" s="73"/>
      <c r="J199" s="107"/>
      <c r="K199" s="107"/>
      <c r="L199" s="107"/>
      <c r="M199" s="107"/>
      <c r="N199" s="107"/>
      <c r="O199" s="107"/>
    </row>
    <row r="200" spans="1:15">
      <c r="A200" s="85" t="s">
        <v>195</v>
      </c>
      <c r="B200" s="86" t="s">
        <v>399</v>
      </c>
      <c r="C200" s="87" t="s">
        <v>594</v>
      </c>
      <c r="D200" s="88">
        <v>14</v>
      </c>
      <c r="E200" s="86" t="s">
        <v>919</v>
      </c>
      <c r="F200" s="73"/>
      <c r="G200" s="73"/>
      <c r="H200" s="73"/>
      <c r="I200" s="73"/>
      <c r="J200" s="107"/>
      <c r="K200" s="107"/>
      <c r="L200" s="107"/>
      <c r="M200" s="107"/>
      <c r="N200" s="107"/>
      <c r="O200" s="107"/>
    </row>
    <row r="201" spans="1:15" ht="34.5">
      <c r="A201" s="86" t="s">
        <v>879</v>
      </c>
      <c r="B201" s="86" t="s">
        <v>315</v>
      </c>
      <c r="C201" s="87" t="s">
        <v>910</v>
      </c>
      <c r="D201" s="87">
        <v>60</v>
      </c>
      <c r="E201" s="86" t="s">
        <v>921</v>
      </c>
      <c r="F201" s="73"/>
      <c r="G201" s="73"/>
      <c r="H201" s="73"/>
      <c r="I201" s="73"/>
      <c r="J201" s="107"/>
      <c r="K201" s="107"/>
      <c r="L201" s="107"/>
      <c r="M201" s="107"/>
      <c r="N201" s="107"/>
      <c r="O201" s="107"/>
    </row>
    <row r="202" spans="1:15" ht="23.25">
      <c r="A202" s="86" t="s">
        <v>881</v>
      </c>
      <c r="B202" s="86" t="s">
        <v>1203</v>
      </c>
      <c r="C202" s="87" t="s">
        <v>912</v>
      </c>
      <c r="D202" s="87">
        <v>2</v>
      </c>
      <c r="E202" s="86" t="s">
        <v>919</v>
      </c>
      <c r="F202" s="73"/>
      <c r="G202" s="73"/>
      <c r="H202" s="73"/>
      <c r="I202" s="73"/>
      <c r="J202" s="107"/>
      <c r="K202" s="107"/>
      <c r="L202" s="107"/>
      <c r="M202" s="107"/>
      <c r="N202" s="107"/>
      <c r="O202" s="107"/>
    </row>
    <row r="203" spans="1:15" ht="23.25">
      <c r="A203" s="86" t="s">
        <v>882</v>
      </c>
      <c r="B203" s="86" t="s">
        <v>1204</v>
      </c>
      <c r="C203" s="87" t="s">
        <v>913</v>
      </c>
      <c r="D203" s="87">
        <v>2</v>
      </c>
      <c r="E203" s="86" t="s">
        <v>919</v>
      </c>
      <c r="F203" s="73"/>
      <c r="G203" s="73"/>
      <c r="H203" s="73"/>
      <c r="I203" s="73"/>
      <c r="J203" s="107"/>
      <c r="K203" s="107"/>
      <c r="L203" s="107"/>
      <c r="M203" s="107"/>
      <c r="N203" s="107"/>
      <c r="O203" s="107"/>
    </row>
    <row r="204" spans="1:15" ht="34.5">
      <c r="A204" s="86" t="s">
        <v>774</v>
      </c>
      <c r="B204" s="86" t="s">
        <v>1115</v>
      </c>
      <c r="C204" s="87" t="s">
        <v>871</v>
      </c>
      <c r="D204" s="87">
        <v>5</v>
      </c>
      <c r="E204" s="86" t="s">
        <v>920</v>
      </c>
      <c r="F204" s="73"/>
      <c r="G204" s="73"/>
      <c r="H204" s="73"/>
      <c r="I204" s="73"/>
      <c r="J204" s="107"/>
      <c r="K204" s="107"/>
      <c r="L204" s="107"/>
      <c r="M204" s="107"/>
      <c r="N204" s="107"/>
      <c r="O204" s="107"/>
    </row>
    <row r="205" spans="1:15" ht="23.25">
      <c r="A205" s="86" t="s">
        <v>769</v>
      </c>
      <c r="B205" s="86" t="s">
        <v>1108</v>
      </c>
      <c r="C205" s="87" t="s">
        <v>868</v>
      </c>
      <c r="D205" s="87">
        <v>6</v>
      </c>
      <c r="E205" s="86" t="s">
        <v>919</v>
      </c>
      <c r="F205" s="73"/>
      <c r="G205" s="73"/>
      <c r="H205" s="73"/>
      <c r="I205" s="73"/>
      <c r="J205" s="107"/>
      <c r="K205" s="107"/>
      <c r="L205" s="107"/>
      <c r="M205" s="107"/>
      <c r="N205" s="107"/>
      <c r="O205" s="107"/>
    </row>
    <row r="206" spans="1:15" ht="45.75">
      <c r="A206" s="178" t="s">
        <v>746</v>
      </c>
      <c r="B206" s="182" t="s">
        <v>1109</v>
      </c>
      <c r="C206" s="179" t="s">
        <v>856</v>
      </c>
      <c r="D206" s="179">
        <v>70</v>
      </c>
      <c r="E206" s="178" t="s">
        <v>921</v>
      </c>
      <c r="F206" s="9"/>
      <c r="G206" s="9"/>
      <c r="H206" s="9"/>
      <c r="I206" s="9"/>
      <c r="J206" s="1"/>
      <c r="K206" s="1"/>
      <c r="L206" s="1"/>
      <c r="M206" s="1"/>
      <c r="N206" s="1"/>
      <c r="O206" s="1"/>
    </row>
    <row r="207" spans="1:15" ht="57">
      <c r="A207" s="86" t="s">
        <v>666</v>
      </c>
      <c r="B207" s="89" t="s">
        <v>667</v>
      </c>
      <c r="C207" s="87" t="s">
        <v>816</v>
      </c>
      <c r="D207" s="87">
        <v>20</v>
      </c>
      <c r="E207" s="86" t="s">
        <v>921</v>
      </c>
      <c r="F207" s="73"/>
      <c r="G207" s="73"/>
      <c r="H207" s="73"/>
      <c r="I207" s="73"/>
      <c r="J207" s="107"/>
      <c r="K207" s="107"/>
      <c r="L207" s="107"/>
      <c r="M207" s="107"/>
      <c r="N207" s="107"/>
      <c r="O207" s="107"/>
    </row>
    <row r="208" spans="1:15" ht="102">
      <c r="A208" s="86" t="s">
        <v>886</v>
      </c>
      <c r="B208" s="89" t="s">
        <v>1016</v>
      </c>
      <c r="C208" s="87" t="s">
        <v>916</v>
      </c>
      <c r="D208" s="87">
        <v>5</v>
      </c>
      <c r="E208" s="86" t="s">
        <v>919</v>
      </c>
      <c r="F208" s="73"/>
      <c r="G208" s="73"/>
      <c r="H208" s="73"/>
      <c r="I208" s="73"/>
      <c r="J208" s="107"/>
      <c r="K208" s="107"/>
      <c r="L208" s="107"/>
      <c r="M208" s="107"/>
      <c r="N208" s="107"/>
      <c r="O208" s="107"/>
    </row>
    <row r="209" spans="1:15" ht="45.75">
      <c r="A209" s="86" t="s">
        <v>8</v>
      </c>
      <c r="B209" s="89" t="s">
        <v>1111</v>
      </c>
      <c r="C209" s="87" t="s">
        <v>415</v>
      </c>
      <c r="D209" s="87">
        <v>21</v>
      </c>
      <c r="E209" s="86" t="s">
        <v>921</v>
      </c>
      <c r="F209" s="73"/>
      <c r="G209" s="73"/>
      <c r="H209" s="73"/>
      <c r="I209" s="73"/>
      <c r="J209" s="107"/>
      <c r="K209" s="107"/>
      <c r="L209" s="107"/>
      <c r="M209" s="107"/>
      <c r="N209" s="107"/>
      <c r="O209" s="107"/>
    </row>
    <row r="210" spans="1:15" ht="45.75">
      <c r="A210" s="86" t="s">
        <v>908</v>
      </c>
      <c r="B210" s="96" t="s">
        <v>1113</v>
      </c>
      <c r="C210" s="87" t="s">
        <v>918</v>
      </c>
      <c r="D210" s="87">
        <v>15</v>
      </c>
      <c r="E210" s="86" t="s">
        <v>921</v>
      </c>
      <c r="F210" s="73"/>
      <c r="G210" s="73"/>
      <c r="H210" s="73"/>
      <c r="I210" s="73"/>
      <c r="J210" s="107"/>
      <c r="K210" s="107"/>
      <c r="L210" s="107"/>
      <c r="M210" s="107"/>
      <c r="N210" s="107"/>
      <c r="O210" s="107"/>
    </row>
    <row r="211" spans="1:15" ht="33.75">
      <c r="A211" s="97" t="s">
        <v>777</v>
      </c>
      <c r="B211" s="97" t="s">
        <v>778</v>
      </c>
      <c r="C211" s="98" t="s">
        <v>872</v>
      </c>
      <c r="D211" s="86">
        <v>298</v>
      </c>
      <c r="E211" s="86" t="s">
        <v>921</v>
      </c>
      <c r="F211" s="73"/>
      <c r="G211" s="73"/>
      <c r="H211" s="73"/>
      <c r="I211" s="73"/>
      <c r="J211" s="107"/>
      <c r="K211" s="107"/>
      <c r="L211" s="107"/>
      <c r="M211" s="107"/>
      <c r="N211" s="107"/>
      <c r="O211" s="107"/>
    </row>
    <row r="212" spans="1:15" ht="22.5">
      <c r="A212" s="97" t="s">
        <v>779</v>
      </c>
      <c r="B212" s="97" t="s">
        <v>780</v>
      </c>
      <c r="C212" s="98" t="s">
        <v>873</v>
      </c>
      <c r="D212" s="86">
        <v>2</v>
      </c>
      <c r="E212" s="86" t="s">
        <v>921</v>
      </c>
      <c r="F212" s="73"/>
      <c r="G212" s="73"/>
      <c r="H212" s="73"/>
      <c r="I212" s="73"/>
      <c r="J212" s="107"/>
      <c r="K212" s="107"/>
      <c r="L212" s="107"/>
      <c r="M212" s="107"/>
      <c r="N212" s="107"/>
      <c r="O212" s="107"/>
    </row>
    <row r="213" spans="1:15" ht="23.25">
      <c r="A213" s="86" t="s">
        <v>880</v>
      </c>
      <c r="B213" s="99" t="s">
        <v>1114</v>
      </c>
      <c r="C213" s="87" t="s">
        <v>911</v>
      </c>
      <c r="D213" s="100">
        <v>2</v>
      </c>
      <c r="E213" s="86" t="s">
        <v>919</v>
      </c>
      <c r="F213" s="73"/>
      <c r="G213" s="73"/>
      <c r="H213" s="73"/>
      <c r="I213" s="73"/>
      <c r="J213" s="107"/>
      <c r="K213" s="107"/>
      <c r="L213" s="107"/>
      <c r="M213" s="107"/>
      <c r="N213" s="107"/>
      <c r="O213" s="107"/>
    </row>
    <row r="214" spans="1:15" ht="34.5">
      <c r="A214" s="85" t="s">
        <v>186</v>
      </c>
      <c r="B214" s="101" t="s">
        <v>392</v>
      </c>
      <c r="C214" s="95" t="s">
        <v>1202</v>
      </c>
      <c r="D214" s="87">
        <v>41</v>
      </c>
      <c r="E214" s="86" t="s">
        <v>919</v>
      </c>
      <c r="F214" s="73"/>
      <c r="G214" s="73"/>
      <c r="H214" s="73"/>
      <c r="I214" s="73"/>
      <c r="J214" s="107"/>
      <c r="K214" s="107"/>
      <c r="L214" s="107"/>
      <c r="M214" s="107"/>
      <c r="N214" s="107"/>
      <c r="O214" s="107"/>
    </row>
    <row r="215" spans="1:15" ht="34.5">
      <c r="A215" s="86"/>
      <c r="B215" s="102" t="s">
        <v>1197</v>
      </c>
      <c r="C215" s="103" t="s">
        <v>1196</v>
      </c>
      <c r="D215" s="87">
        <v>630</v>
      </c>
      <c r="E215" s="86" t="s">
        <v>921</v>
      </c>
      <c r="F215" s="73"/>
      <c r="G215" s="73"/>
      <c r="H215" s="73"/>
      <c r="I215" s="73"/>
      <c r="J215" s="107"/>
      <c r="K215" s="107"/>
      <c r="L215" s="107"/>
      <c r="M215" s="107"/>
      <c r="N215" s="107"/>
      <c r="O215" s="107"/>
    </row>
    <row r="216" spans="1:15" ht="68.25">
      <c r="A216" s="89">
        <v>6729</v>
      </c>
      <c r="B216" s="104" t="s">
        <v>1384</v>
      </c>
      <c r="C216" s="87" t="s">
        <v>877</v>
      </c>
      <c r="D216" s="87">
        <v>10</v>
      </c>
      <c r="E216" s="86" t="s">
        <v>1179</v>
      </c>
      <c r="F216" s="73"/>
      <c r="G216" s="73"/>
      <c r="H216" s="73"/>
      <c r="I216" s="73"/>
      <c r="J216" s="107"/>
      <c r="K216" s="107"/>
      <c r="L216" s="107"/>
      <c r="M216" s="107"/>
      <c r="N216" s="107"/>
      <c r="O216" s="107"/>
    </row>
    <row r="217" spans="1:15" ht="34.5">
      <c r="A217" s="96" t="s">
        <v>1385</v>
      </c>
      <c r="B217" s="104" t="s">
        <v>1386</v>
      </c>
      <c r="C217" s="87" t="s">
        <v>1387</v>
      </c>
      <c r="D217" s="87">
        <v>9</v>
      </c>
      <c r="E217" s="86" t="s">
        <v>1179</v>
      </c>
      <c r="F217" s="73"/>
      <c r="G217" s="73"/>
      <c r="H217" s="73"/>
      <c r="I217" s="73"/>
      <c r="J217" s="107"/>
      <c r="K217" s="107"/>
      <c r="L217" s="107"/>
      <c r="M217" s="107"/>
      <c r="N217" s="107"/>
      <c r="O217" s="107"/>
    </row>
    <row r="218" spans="1:15" ht="57">
      <c r="A218" s="96" t="s">
        <v>1388</v>
      </c>
      <c r="B218" s="104" t="s">
        <v>1389</v>
      </c>
      <c r="C218" s="87" t="s">
        <v>1390</v>
      </c>
      <c r="D218" s="87">
        <v>15</v>
      </c>
      <c r="E218" s="86" t="s">
        <v>1205</v>
      </c>
      <c r="F218" s="73"/>
      <c r="G218" s="73"/>
      <c r="H218" s="73"/>
      <c r="I218" s="73"/>
      <c r="J218" s="107"/>
      <c r="K218" s="107"/>
      <c r="L218" s="107"/>
      <c r="M218" s="107"/>
      <c r="N218" s="107"/>
      <c r="O218" s="107"/>
    </row>
    <row r="219" spans="1:15" ht="34.5">
      <c r="A219" s="96" t="s">
        <v>1395</v>
      </c>
      <c r="B219" s="104" t="s">
        <v>1396</v>
      </c>
      <c r="C219" s="87" t="s">
        <v>409</v>
      </c>
      <c r="D219" s="87">
        <v>90</v>
      </c>
      <c r="E219" s="86" t="s">
        <v>1205</v>
      </c>
      <c r="F219" s="73"/>
      <c r="G219" s="73"/>
      <c r="H219" s="73"/>
      <c r="I219" s="73"/>
      <c r="J219" s="107"/>
      <c r="K219" s="107"/>
      <c r="L219" s="107"/>
      <c r="M219" s="107"/>
      <c r="N219" s="107"/>
      <c r="O219" s="107"/>
    </row>
    <row r="220" spans="1:15" ht="102">
      <c r="A220" s="96" t="s">
        <v>1398</v>
      </c>
      <c r="B220" s="105" t="s">
        <v>1399</v>
      </c>
      <c r="C220" s="87" t="s">
        <v>971</v>
      </c>
      <c r="D220" s="87">
        <v>90</v>
      </c>
      <c r="E220" s="86" t="s">
        <v>1205</v>
      </c>
      <c r="F220" s="73"/>
      <c r="G220" s="73"/>
      <c r="H220" s="73"/>
      <c r="I220" s="73"/>
      <c r="J220" s="107"/>
      <c r="K220" s="107"/>
      <c r="L220" s="107"/>
      <c r="M220" s="107"/>
      <c r="N220" s="107"/>
      <c r="O220" s="107"/>
    </row>
    <row r="221" spans="1:15" ht="102">
      <c r="A221" s="96" t="s">
        <v>1400</v>
      </c>
      <c r="B221" s="104" t="s">
        <v>1401</v>
      </c>
      <c r="C221" s="87" t="s">
        <v>1402</v>
      </c>
      <c r="D221" s="87">
        <v>15</v>
      </c>
      <c r="E221" s="86" t="s">
        <v>1179</v>
      </c>
      <c r="F221" s="73"/>
      <c r="G221" s="73"/>
      <c r="H221" s="73"/>
      <c r="I221" s="73"/>
      <c r="J221" s="107"/>
      <c r="K221" s="107"/>
      <c r="L221" s="107"/>
      <c r="M221" s="107"/>
      <c r="N221" s="107"/>
      <c r="O221" s="107"/>
    </row>
    <row r="222" spans="1:15" ht="23.25">
      <c r="A222" s="182">
        <v>1172</v>
      </c>
      <c r="B222" s="183" t="s">
        <v>1403</v>
      </c>
      <c r="C222" s="179" t="s">
        <v>1404</v>
      </c>
      <c r="D222" s="179">
        <v>40</v>
      </c>
      <c r="E222" s="178" t="s">
        <v>1179</v>
      </c>
      <c r="F222" s="9"/>
      <c r="G222" s="9"/>
      <c r="H222" s="9"/>
      <c r="I222" s="9"/>
      <c r="J222" s="1"/>
      <c r="K222" s="1"/>
      <c r="L222" s="1"/>
      <c r="M222" s="1"/>
      <c r="N222" s="1"/>
      <c r="O222" s="1"/>
    </row>
    <row r="223" spans="1:15" ht="34.5">
      <c r="A223" s="96" t="s">
        <v>1405</v>
      </c>
      <c r="B223" s="104" t="s">
        <v>1406</v>
      </c>
      <c r="C223" s="87" t="s">
        <v>1407</v>
      </c>
      <c r="D223" s="87">
        <v>100</v>
      </c>
      <c r="E223" s="86" t="s">
        <v>1205</v>
      </c>
      <c r="F223" s="73"/>
      <c r="G223" s="73"/>
      <c r="H223" s="73"/>
      <c r="I223" s="73"/>
      <c r="J223" s="107"/>
      <c r="K223" s="107"/>
      <c r="L223" s="107"/>
      <c r="M223" s="107"/>
      <c r="N223" s="107"/>
      <c r="O223" s="107"/>
    </row>
    <row r="224" spans="1:15" ht="34.5">
      <c r="A224" s="96" t="s">
        <v>31</v>
      </c>
      <c r="B224" s="104" t="s">
        <v>242</v>
      </c>
      <c r="C224" s="87" t="s">
        <v>438</v>
      </c>
      <c r="D224" s="87">
        <v>54</v>
      </c>
      <c r="E224" s="86" t="s">
        <v>1179</v>
      </c>
      <c r="F224" s="73"/>
      <c r="G224" s="73"/>
      <c r="H224" s="73"/>
      <c r="I224" s="73"/>
      <c r="J224" s="107"/>
      <c r="K224" s="107"/>
      <c r="L224" s="107"/>
      <c r="M224" s="107"/>
      <c r="N224" s="107"/>
      <c r="O224" s="107"/>
    </row>
    <row r="225" spans="1:15" ht="34.5">
      <c r="A225" s="96" t="s">
        <v>1408</v>
      </c>
      <c r="B225" s="104" t="s">
        <v>1409</v>
      </c>
      <c r="C225" s="87" t="s">
        <v>801</v>
      </c>
      <c r="D225" s="87">
        <v>3</v>
      </c>
      <c r="E225" s="86" t="s">
        <v>1179</v>
      </c>
      <c r="F225" s="73"/>
      <c r="G225" s="73"/>
      <c r="H225" s="73"/>
      <c r="I225" s="73"/>
      <c r="J225" s="107"/>
      <c r="K225" s="107"/>
      <c r="L225" s="107"/>
      <c r="M225" s="107"/>
      <c r="N225" s="107"/>
      <c r="O225" s="107"/>
    </row>
    <row r="226" spans="1:15" ht="23.25">
      <c r="A226" s="96" t="s">
        <v>1410</v>
      </c>
      <c r="B226" s="104" t="s">
        <v>1411</v>
      </c>
      <c r="C226" s="87" t="s">
        <v>1412</v>
      </c>
      <c r="D226" s="87">
        <v>83</v>
      </c>
      <c r="E226" s="86" t="s">
        <v>1397</v>
      </c>
      <c r="F226" s="73"/>
      <c r="G226" s="73"/>
      <c r="H226" s="73"/>
      <c r="I226" s="73"/>
      <c r="J226" s="107"/>
      <c r="K226" s="107"/>
      <c r="L226" s="107"/>
      <c r="M226" s="107"/>
      <c r="N226" s="107"/>
      <c r="O226" s="107"/>
    </row>
    <row r="227" spans="1:15" ht="23.25">
      <c r="A227" s="182" t="s">
        <v>1413</v>
      </c>
      <c r="B227" s="183" t="s">
        <v>1414</v>
      </c>
      <c r="C227" s="179" t="s">
        <v>1415</v>
      </c>
      <c r="D227" s="179">
        <v>60</v>
      </c>
      <c r="E227" s="178" t="s">
        <v>1205</v>
      </c>
      <c r="F227" s="9"/>
      <c r="G227" s="9"/>
      <c r="H227" s="9"/>
      <c r="I227" s="9"/>
      <c r="J227" s="1"/>
      <c r="K227" s="1"/>
      <c r="L227" s="1"/>
      <c r="M227" s="1"/>
      <c r="N227" s="1"/>
      <c r="O227" s="1"/>
    </row>
    <row r="228" spans="1:15" ht="23.25">
      <c r="A228" s="96" t="s">
        <v>1416</v>
      </c>
      <c r="B228" s="104" t="s">
        <v>1417</v>
      </c>
      <c r="C228" s="87" t="s">
        <v>1418</v>
      </c>
      <c r="D228" s="87">
        <v>381</v>
      </c>
      <c r="E228" s="86" t="s">
        <v>1397</v>
      </c>
      <c r="F228" s="73"/>
      <c r="G228" s="73"/>
      <c r="H228" s="73"/>
      <c r="I228" s="73"/>
      <c r="J228" s="107"/>
      <c r="K228" s="107"/>
      <c r="L228" s="107"/>
      <c r="M228" s="107"/>
      <c r="N228" s="107"/>
      <c r="O228" s="107"/>
    </row>
    <row r="229" spans="1:15" ht="45.75">
      <c r="A229" s="96" t="s">
        <v>1419</v>
      </c>
      <c r="B229" s="104" t="s">
        <v>1420</v>
      </c>
      <c r="C229" s="87" t="s">
        <v>1421</v>
      </c>
      <c r="D229" s="87">
        <v>100</v>
      </c>
      <c r="E229" s="86" t="s">
        <v>1440</v>
      </c>
      <c r="F229" s="73"/>
      <c r="G229" s="73"/>
      <c r="H229" s="73"/>
      <c r="I229" s="73"/>
      <c r="J229" s="107"/>
      <c r="K229" s="107"/>
      <c r="L229" s="107"/>
      <c r="M229" s="107"/>
      <c r="N229" s="107"/>
      <c r="O229" s="107"/>
    </row>
    <row r="230" spans="1:15" ht="68.25">
      <c r="A230" s="96" t="s">
        <v>1422</v>
      </c>
      <c r="B230" s="104" t="s">
        <v>1423</v>
      </c>
      <c r="C230" s="87" t="s">
        <v>1424</v>
      </c>
      <c r="D230" s="87">
        <v>63</v>
      </c>
      <c r="E230" s="86" t="s">
        <v>1179</v>
      </c>
      <c r="F230" s="73"/>
      <c r="G230" s="73"/>
      <c r="H230" s="73"/>
      <c r="I230" s="73"/>
      <c r="J230" s="107"/>
      <c r="K230" s="107"/>
      <c r="L230" s="107"/>
      <c r="M230" s="107"/>
      <c r="N230" s="107"/>
      <c r="O230" s="107"/>
    </row>
    <row r="231" spans="1:15" ht="57">
      <c r="A231" s="96" t="s">
        <v>1425</v>
      </c>
      <c r="B231" s="104" t="s">
        <v>1426</v>
      </c>
      <c r="C231" s="87" t="s">
        <v>1427</v>
      </c>
      <c r="D231" s="87">
        <v>9</v>
      </c>
      <c r="E231" s="86" t="s">
        <v>1205</v>
      </c>
      <c r="F231" s="73"/>
      <c r="G231" s="73"/>
      <c r="H231" s="73"/>
      <c r="I231" s="73"/>
      <c r="J231" s="107"/>
      <c r="K231" s="107"/>
      <c r="L231" s="107"/>
      <c r="M231" s="107"/>
      <c r="N231" s="107"/>
      <c r="O231" s="107"/>
    </row>
    <row r="232" spans="1:15" ht="68.25">
      <c r="A232" s="96" t="s">
        <v>1428</v>
      </c>
      <c r="B232" s="104" t="s">
        <v>1429</v>
      </c>
      <c r="C232" s="87" t="s">
        <v>1430</v>
      </c>
      <c r="D232" s="87">
        <v>15</v>
      </c>
      <c r="E232" s="86" t="s">
        <v>1205</v>
      </c>
      <c r="F232" s="73"/>
      <c r="G232" s="73"/>
      <c r="H232" s="73"/>
      <c r="I232" s="73"/>
      <c r="J232" s="107"/>
      <c r="K232" s="107"/>
      <c r="L232" s="107"/>
      <c r="M232" s="107"/>
      <c r="N232" s="107"/>
      <c r="O232" s="107"/>
    </row>
    <row r="233" spans="1:15" ht="45.75">
      <c r="A233" s="96" t="s">
        <v>1431</v>
      </c>
      <c r="B233" s="104" t="s">
        <v>1432</v>
      </c>
      <c r="C233" s="87" t="s">
        <v>1433</v>
      </c>
      <c r="D233" s="87">
        <v>8</v>
      </c>
      <c r="E233" s="86" t="s">
        <v>1179</v>
      </c>
      <c r="F233" s="73"/>
      <c r="G233" s="73"/>
      <c r="H233" s="73"/>
      <c r="I233" s="73"/>
      <c r="J233" s="107"/>
      <c r="K233" s="107"/>
      <c r="L233" s="107"/>
      <c r="M233" s="107"/>
      <c r="N233" s="107"/>
      <c r="O233" s="107"/>
    </row>
    <row r="234" spans="1:15" ht="57">
      <c r="A234" s="96" t="s">
        <v>1434</v>
      </c>
      <c r="B234" s="104" t="s">
        <v>1435</v>
      </c>
      <c r="C234" s="87" t="s">
        <v>1436</v>
      </c>
      <c r="D234" s="87">
        <v>18</v>
      </c>
      <c r="E234" s="86" t="s">
        <v>1179</v>
      </c>
      <c r="F234" s="73"/>
      <c r="G234" s="73"/>
      <c r="H234" s="73"/>
      <c r="I234" s="73"/>
      <c r="J234" s="107"/>
      <c r="K234" s="107"/>
      <c r="L234" s="107"/>
      <c r="M234" s="107"/>
      <c r="N234" s="107"/>
      <c r="O234" s="107"/>
    </row>
    <row r="235" spans="1:15" ht="23.25">
      <c r="A235" s="96" t="s">
        <v>1437</v>
      </c>
      <c r="B235" s="104" t="s">
        <v>1438</v>
      </c>
      <c r="C235" s="87" t="s">
        <v>1439</v>
      </c>
      <c r="D235" s="87">
        <v>60</v>
      </c>
      <c r="E235" s="86" t="s">
        <v>1179</v>
      </c>
      <c r="F235" s="73"/>
      <c r="G235" s="73"/>
      <c r="H235" s="73"/>
      <c r="I235" s="73"/>
      <c r="J235" s="107"/>
      <c r="K235" s="107"/>
      <c r="L235" s="107"/>
      <c r="M235" s="107"/>
      <c r="N235" s="107"/>
      <c r="O235" s="107"/>
    </row>
    <row r="236" spans="1:15" ht="57">
      <c r="A236" s="96" t="s">
        <v>1441</v>
      </c>
      <c r="B236" s="104" t="s">
        <v>1442</v>
      </c>
      <c r="C236" s="87" t="s">
        <v>1443</v>
      </c>
      <c r="D236" s="87">
        <v>3</v>
      </c>
      <c r="E236" s="86" t="s">
        <v>1205</v>
      </c>
      <c r="F236" s="73"/>
      <c r="G236" s="73"/>
      <c r="H236" s="73"/>
      <c r="I236" s="73"/>
      <c r="J236" s="107"/>
      <c r="K236" s="107"/>
      <c r="L236" s="107"/>
      <c r="M236" s="107"/>
      <c r="N236" s="107"/>
      <c r="O236" s="107"/>
    </row>
    <row r="237" spans="1:15" ht="68.25">
      <c r="A237" s="96" t="s">
        <v>1444</v>
      </c>
      <c r="B237" s="104" t="s">
        <v>1445</v>
      </c>
      <c r="C237" s="87" t="s">
        <v>1446</v>
      </c>
      <c r="D237" s="87">
        <v>6</v>
      </c>
      <c r="E237" s="86" t="s">
        <v>1205</v>
      </c>
      <c r="F237" s="73"/>
      <c r="G237" s="73"/>
      <c r="H237" s="73"/>
      <c r="I237" s="73"/>
      <c r="J237" s="107"/>
      <c r="K237" s="107"/>
      <c r="L237" s="107"/>
      <c r="M237" s="107"/>
      <c r="N237" s="107"/>
      <c r="O237" s="107"/>
    </row>
    <row r="238" spans="1:15">
      <c r="A238" s="96" t="s">
        <v>185</v>
      </c>
      <c r="B238" s="104" t="s">
        <v>391</v>
      </c>
      <c r="C238" s="87" t="s">
        <v>1447</v>
      </c>
      <c r="D238" s="87">
        <v>12</v>
      </c>
      <c r="E238" s="86" t="s">
        <v>1205</v>
      </c>
      <c r="F238" s="73"/>
      <c r="G238" s="73"/>
      <c r="H238" s="73"/>
      <c r="I238" s="73"/>
      <c r="J238" s="107"/>
      <c r="K238" s="107"/>
      <c r="L238" s="107"/>
      <c r="M238" s="107"/>
      <c r="N238" s="107"/>
      <c r="O238" s="107"/>
    </row>
    <row r="239" spans="1:15" ht="45.75">
      <c r="A239" s="96" t="s">
        <v>1448</v>
      </c>
      <c r="B239" s="104" t="s">
        <v>1449</v>
      </c>
      <c r="C239" s="87" t="s">
        <v>1450</v>
      </c>
      <c r="D239" s="87">
        <v>3</v>
      </c>
      <c r="E239" s="86" t="s">
        <v>1179</v>
      </c>
      <c r="F239" s="73"/>
      <c r="G239" s="73"/>
      <c r="H239" s="73"/>
      <c r="I239" s="73"/>
      <c r="J239" s="107"/>
      <c r="K239" s="107"/>
      <c r="L239" s="107"/>
      <c r="M239" s="107"/>
      <c r="N239" s="107"/>
      <c r="O239" s="107"/>
    </row>
    <row r="240" spans="1:15" ht="79.5">
      <c r="A240" s="96" t="s">
        <v>878</v>
      </c>
      <c r="B240" s="104" t="s">
        <v>1451</v>
      </c>
      <c r="C240" s="87" t="s">
        <v>1452</v>
      </c>
      <c r="D240" s="87">
        <v>150</v>
      </c>
      <c r="E240" s="86" t="s">
        <v>1179</v>
      </c>
      <c r="F240" s="73"/>
      <c r="G240" s="73"/>
      <c r="H240" s="73"/>
      <c r="I240" s="73"/>
      <c r="J240" s="107"/>
      <c r="K240" s="107"/>
      <c r="L240" s="107"/>
      <c r="M240" s="107"/>
      <c r="N240" s="107"/>
      <c r="O240" s="107"/>
    </row>
    <row r="241" spans="1:15" ht="45.75">
      <c r="A241" s="86" t="s">
        <v>1531</v>
      </c>
      <c r="B241" s="87" t="s">
        <v>1532</v>
      </c>
      <c r="C241" s="87" t="s">
        <v>1533</v>
      </c>
      <c r="D241" s="87">
        <v>50</v>
      </c>
      <c r="E241" s="86" t="s">
        <v>1205</v>
      </c>
      <c r="F241" s="73"/>
      <c r="G241" s="73"/>
      <c r="H241" s="73"/>
      <c r="I241" s="73"/>
      <c r="J241" s="107"/>
      <c r="K241" s="107"/>
      <c r="L241" s="107"/>
      <c r="M241" s="107"/>
      <c r="N241" s="107"/>
      <c r="O241" s="107"/>
    </row>
    <row r="242" spans="1:15">
      <c r="A242" s="86" t="s">
        <v>1534</v>
      </c>
      <c r="B242" s="86" t="s">
        <v>1535</v>
      </c>
      <c r="C242" s="87" t="s">
        <v>1536</v>
      </c>
      <c r="D242" s="87">
        <v>100</v>
      </c>
      <c r="E242" s="86" t="s">
        <v>1205</v>
      </c>
      <c r="F242" s="73"/>
      <c r="G242" s="73"/>
      <c r="H242" s="73"/>
      <c r="I242" s="73"/>
      <c r="J242" s="107"/>
      <c r="K242" s="107"/>
      <c r="L242" s="107"/>
      <c r="M242" s="107"/>
      <c r="N242" s="107"/>
      <c r="O242" s="107"/>
    </row>
    <row r="243" spans="1:15" ht="34.5">
      <c r="A243" s="86" t="s">
        <v>1537</v>
      </c>
      <c r="B243" s="86" t="s">
        <v>1538</v>
      </c>
      <c r="C243" s="92" t="s">
        <v>1539</v>
      </c>
      <c r="D243" s="87">
        <v>50</v>
      </c>
      <c r="E243" s="86" t="s">
        <v>1205</v>
      </c>
      <c r="F243" s="73"/>
      <c r="G243" s="73"/>
      <c r="H243" s="73"/>
      <c r="I243" s="73"/>
      <c r="J243" s="107"/>
      <c r="K243" s="107"/>
      <c r="L243" s="107"/>
      <c r="M243" s="107"/>
      <c r="N243" s="107"/>
      <c r="O243" s="107"/>
    </row>
    <row r="244" spans="1:15" ht="23.25">
      <c r="A244" s="86" t="s">
        <v>1540</v>
      </c>
      <c r="B244" s="86" t="s">
        <v>1541</v>
      </c>
      <c r="C244" s="87" t="s">
        <v>1542</v>
      </c>
      <c r="D244" s="87">
        <v>6</v>
      </c>
      <c r="E244" s="86" t="s">
        <v>1179</v>
      </c>
      <c r="F244" s="73"/>
      <c r="G244" s="73"/>
      <c r="H244" s="73"/>
      <c r="I244" s="73"/>
      <c r="J244" s="107"/>
      <c r="K244" s="107"/>
      <c r="L244" s="107"/>
      <c r="M244" s="107"/>
      <c r="N244" s="107"/>
      <c r="O244" s="107"/>
    </row>
    <row r="245" spans="1:15" ht="23.25">
      <c r="A245" s="86" t="s">
        <v>1543</v>
      </c>
      <c r="B245" s="86" t="s">
        <v>1544</v>
      </c>
      <c r="C245" s="97" t="s">
        <v>1545</v>
      </c>
      <c r="D245" s="87">
        <v>6</v>
      </c>
      <c r="E245" s="86" t="s">
        <v>921</v>
      </c>
      <c r="F245" s="73"/>
      <c r="G245" s="73"/>
      <c r="H245" s="73"/>
      <c r="I245" s="73"/>
      <c r="J245" s="107"/>
      <c r="K245" s="107"/>
      <c r="L245" s="107"/>
      <c r="M245" s="107"/>
      <c r="N245" s="107"/>
      <c r="O245" s="107"/>
    </row>
    <row r="246" spans="1:15">
      <c r="A246" s="86">
        <v>1954</v>
      </c>
      <c r="B246" s="86" t="s">
        <v>1550</v>
      </c>
      <c r="C246" s="87" t="s">
        <v>1551</v>
      </c>
      <c r="D246" s="87">
        <v>4</v>
      </c>
      <c r="E246" s="86" t="s">
        <v>1179</v>
      </c>
      <c r="F246" s="73"/>
      <c r="G246" s="73"/>
      <c r="H246" s="73"/>
      <c r="I246" s="73"/>
      <c r="J246" s="107"/>
      <c r="K246" s="107"/>
      <c r="L246" s="107"/>
      <c r="M246" s="107"/>
      <c r="N246" s="107"/>
      <c r="O246" s="107"/>
    </row>
    <row r="247" spans="1:15" ht="68.25">
      <c r="A247" s="86">
        <v>2057</v>
      </c>
      <c r="B247" s="86" t="s">
        <v>1552</v>
      </c>
      <c r="C247" s="87" t="s">
        <v>1553</v>
      </c>
      <c r="D247" s="87">
        <v>20</v>
      </c>
      <c r="E247" s="86" t="s">
        <v>1205</v>
      </c>
      <c r="F247" s="73"/>
      <c r="G247" s="73"/>
      <c r="H247" s="73"/>
      <c r="I247" s="73"/>
      <c r="J247" s="107"/>
      <c r="K247" s="107"/>
      <c r="L247" s="107"/>
      <c r="M247" s="107"/>
      <c r="N247" s="107"/>
      <c r="O247" s="107"/>
    </row>
    <row r="248" spans="1:15" ht="68.25">
      <c r="A248" s="86">
        <v>2081</v>
      </c>
      <c r="B248" s="86" t="s">
        <v>1554</v>
      </c>
      <c r="C248" s="87" t="s">
        <v>1555</v>
      </c>
      <c r="D248" s="87">
        <v>4</v>
      </c>
      <c r="E248" s="86" t="s">
        <v>1179</v>
      </c>
      <c r="F248" s="73"/>
      <c r="G248" s="73"/>
      <c r="H248" s="73"/>
      <c r="I248" s="73"/>
      <c r="J248" s="107"/>
      <c r="K248" s="107"/>
      <c r="L248" s="107"/>
      <c r="M248" s="107"/>
      <c r="N248" s="107"/>
      <c r="O248" s="107"/>
    </row>
    <row r="249" spans="1:15" ht="22.5">
      <c r="A249" s="86" t="s">
        <v>1557</v>
      </c>
      <c r="B249" s="86" t="s">
        <v>1558</v>
      </c>
      <c r="C249" s="106" t="s">
        <v>1559</v>
      </c>
      <c r="D249" s="87">
        <v>4</v>
      </c>
      <c r="E249" s="86" t="s">
        <v>1556</v>
      </c>
      <c r="F249" s="73"/>
      <c r="G249" s="73"/>
      <c r="H249" s="73"/>
      <c r="I249" s="73"/>
      <c r="J249" s="107"/>
      <c r="K249" s="107"/>
      <c r="L249" s="107"/>
      <c r="M249" s="107"/>
      <c r="N249" s="107"/>
      <c r="O249" s="107"/>
    </row>
    <row r="250" spans="1:15" ht="23.25">
      <c r="A250" s="86" t="s">
        <v>1560</v>
      </c>
      <c r="B250" s="86" t="s">
        <v>1561</v>
      </c>
      <c r="C250" s="87" t="s">
        <v>1562</v>
      </c>
      <c r="D250" s="87">
        <v>4</v>
      </c>
      <c r="E250" s="86" t="s">
        <v>1556</v>
      </c>
      <c r="F250" s="73"/>
      <c r="G250" s="73"/>
      <c r="H250" s="73"/>
      <c r="I250" s="73"/>
      <c r="J250" s="107"/>
      <c r="K250" s="107"/>
      <c r="L250" s="107"/>
      <c r="M250" s="107"/>
      <c r="N250" s="107"/>
      <c r="O250" s="107"/>
    </row>
    <row r="251" spans="1:15" ht="23.25">
      <c r="A251" s="86" t="s">
        <v>1564</v>
      </c>
      <c r="B251" s="86" t="s">
        <v>1565</v>
      </c>
      <c r="C251" s="87" t="s">
        <v>519</v>
      </c>
      <c r="D251" s="87">
        <v>4</v>
      </c>
      <c r="E251" s="86" t="s">
        <v>1205</v>
      </c>
      <c r="F251" s="73"/>
      <c r="G251" s="73"/>
      <c r="H251" s="73"/>
      <c r="I251" s="73"/>
      <c r="J251" s="107"/>
      <c r="K251" s="107"/>
      <c r="L251" s="107"/>
      <c r="M251" s="107"/>
      <c r="N251" s="107"/>
      <c r="O251" s="107"/>
    </row>
    <row r="252" spans="1:15" ht="102">
      <c r="A252" s="86" t="s">
        <v>1566</v>
      </c>
      <c r="B252" s="86" t="s">
        <v>1567</v>
      </c>
      <c r="C252" s="87" t="s">
        <v>1568</v>
      </c>
      <c r="D252" s="87">
        <v>4</v>
      </c>
      <c r="E252" s="86" t="s">
        <v>1205</v>
      </c>
      <c r="F252" s="73"/>
      <c r="G252" s="73"/>
      <c r="H252" s="73"/>
      <c r="I252" s="73"/>
      <c r="J252" s="107"/>
      <c r="K252" s="107"/>
      <c r="L252" s="107"/>
      <c r="M252" s="107"/>
      <c r="N252" s="107"/>
      <c r="O252" s="107"/>
    </row>
    <row r="253" spans="1:15" ht="102">
      <c r="A253" s="86" t="s">
        <v>1569</v>
      </c>
      <c r="B253" s="86" t="s">
        <v>1570</v>
      </c>
      <c r="C253" s="87" t="s">
        <v>1571</v>
      </c>
      <c r="D253" s="87">
        <v>4</v>
      </c>
      <c r="E253" s="86" t="s">
        <v>923</v>
      </c>
      <c r="F253" s="73"/>
      <c r="G253" s="73"/>
      <c r="H253" s="73"/>
      <c r="I253" s="73"/>
      <c r="J253" s="107"/>
      <c r="K253" s="107"/>
      <c r="L253" s="107"/>
      <c r="M253" s="107"/>
      <c r="N253" s="107"/>
      <c r="O253" s="107"/>
    </row>
    <row r="254" spans="1:15">
      <c r="A254" s="86" t="s">
        <v>1572</v>
      </c>
      <c r="B254" s="86" t="s">
        <v>1573</v>
      </c>
      <c r="C254" s="92" t="s">
        <v>1574</v>
      </c>
      <c r="D254" s="87">
        <v>4</v>
      </c>
      <c r="E254" s="86" t="s">
        <v>1205</v>
      </c>
      <c r="F254" s="73"/>
      <c r="G254" s="73"/>
      <c r="H254" s="73"/>
      <c r="I254" s="73"/>
      <c r="J254" s="107"/>
      <c r="K254" s="107"/>
      <c r="L254" s="107"/>
      <c r="M254" s="107"/>
      <c r="N254" s="107"/>
      <c r="O254" s="107"/>
    </row>
    <row r="255" spans="1:15" ht="90.75">
      <c r="A255" s="86"/>
      <c r="B255" s="86" t="s">
        <v>1575</v>
      </c>
      <c r="C255" s="87" t="s">
        <v>1576</v>
      </c>
      <c r="D255" s="87">
        <v>540</v>
      </c>
      <c r="E255" s="86" t="s">
        <v>1179</v>
      </c>
      <c r="F255" s="73"/>
      <c r="G255" s="73"/>
      <c r="H255" s="73"/>
      <c r="I255" s="73"/>
      <c r="J255" s="107"/>
      <c r="K255" s="107"/>
      <c r="L255" s="107"/>
      <c r="M255" s="107"/>
      <c r="N255" s="107"/>
      <c r="O255" s="107"/>
    </row>
    <row r="256" spans="1:15" ht="90.75">
      <c r="A256" s="86"/>
      <c r="B256" s="86" t="s">
        <v>1577</v>
      </c>
      <c r="C256" s="87" t="s">
        <v>1578</v>
      </c>
      <c r="D256" s="87">
        <v>160</v>
      </c>
      <c r="E256" s="86" t="s">
        <v>1179</v>
      </c>
      <c r="F256" s="73"/>
      <c r="G256" s="73"/>
      <c r="H256" s="73"/>
      <c r="I256" s="73"/>
      <c r="J256" s="107"/>
      <c r="K256" s="107"/>
      <c r="L256" s="107"/>
      <c r="M256" s="107"/>
      <c r="N256" s="107"/>
      <c r="O256" s="107"/>
    </row>
    <row r="257" spans="1:15" ht="90.75">
      <c r="A257" s="86"/>
      <c r="B257" s="86" t="s">
        <v>1579</v>
      </c>
      <c r="C257" s="87" t="s">
        <v>1580</v>
      </c>
      <c r="D257" s="87">
        <v>30</v>
      </c>
      <c r="E257" s="86" t="s">
        <v>1179</v>
      </c>
      <c r="F257" s="73"/>
      <c r="G257" s="73"/>
      <c r="H257" s="73"/>
      <c r="I257" s="73"/>
      <c r="J257" s="107"/>
      <c r="K257" s="107"/>
      <c r="L257" s="107"/>
      <c r="M257" s="107"/>
      <c r="N257" s="107"/>
      <c r="O257" s="107"/>
    </row>
    <row r="258" spans="1:15" ht="90.75">
      <c r="A258" s="86"/>
      <c r="B258" s="86" t="s">
        <v>1581</v>
      </c>
      <c r="C258" s="87" t="s">
        <v>1582</v>
      </c>
      <c r="D258" s="87">
        <v>10</v>
      </c>
      <c r="E258" s="86" t="s">
        <v>1179</v>
      </c>
      <c r="F258" s="73"/>
      <c r="G258" s="73"/>
      <c r="H258" s="73"/>
      <c r="I258" s="73"/>
      <c r="J258" s="107"/>
      <c r="K258" s="107"/>
      <c r="L258" s="107"/>
      <c r="M258" s="107"/>
      <c r="N258" s="107"/>
      <c r="O258" s="107"/>
    </row>
    <row r="259" spans="1:15" ht="79.5">
      <c r="A259" s="86">
        <v>5311</v>
      </c>
      <c r="B259" s="86" t="s">
        <v>1583</v>
      </c>
      <c r="C259" s="87" t="s">
        <v>1584</v>
      </c>
      <c r="D259" s="87">
        <v>450</v>
      </c>
      <c r="E259" s="86" t="s">
        <v>921</v>
      </c>
      <c r="F259" s="73"/>
      <c r="G259" s="73"/>
      <c r="H259" s="73"/>
      <c r="I259" s="73"/>
      <c r="J259" s="107"/>
      <c r="K259" s="107"/>
      <c r="L259" s="107"/>
      <c r="M259" s="107"/>
      <c r="N259" s="107"/>
      <c r="O259" s="107"/>
    </row>
    <row r="260" spans="1:15" ht="147">
      <c r="A260" s="86" t="s">
        <v>1585</v>
      </c>
      <c r="B260" s="86" t="s">
        <v>1601</v>
      </c>
      <c r="C260" s="87" t="s">
        <v>1586</v>
      </c>
      <c r="D260" s="87">
        <v>50</v>
      </c>
      <c r="E260" s="86" t="s">
        <v>921</v>
      </c>
      <c r="F260" s="73"/>
      <c r="G260" s="73"/>
      <c r="H260" s="73"/>
      <c r="I260" s="73"/>
      <c r="J260" s="107"/>
      <c r="K260" s="107"/>
      <c r="L260" s="107"/>
      <c r="M260" s="107"/>
      <c r="N260" s="107"/>
      <c r="O260" s="107"/>
    </row>
    <row r="261" spans="1:15" ht="147">
      <c r="A261" s="86" t="s">
        <v>1587</v>
      </c>
      <c r="B261" s="86" t="s">
        <v>1602</v>
      </c>
      <c r="C261" s="87" t="s">
        <v>565</v>
      </c>
      <c r="D261" s="87">
        <v>50</v>
      </c>
      <c r="E261" s="86" t="s">
        <v>921</v>
      </c>
      <c r="F261" s="73"/>
      <c r="G261" s="73"/>
      <c r="H261" s="73"/>
      <c r="I261" s="73"/>
      <c r="J261" s="107"/>
      <c r="K261" s="107"/>
      <c r="L261" s="107"/>
      <c r="M261" s="107"/>
      <c r="N261" s="107"/>
      <c r="O261" s="107"/>
    </row>
    <row r="262" spans="1:15" ht="147">
      <c r="A262" s="86" t="s">
        <v>1588</v>
      </c>
      <c r="B262" s="86" t="s">
        <v>1603</v>
      </c>
      <c r="C262" s="87" t="s">
        <v>563</v>
      </c>
      <c r="D262" s="87">
        <v>50</v>
      </c>
      <c r="E262" s="86" t="s">
        <v>921</v>
      </c>
      <c r="F262" s="73"/>
      <c r="G262" s="73"/>
      <c r="H262" s="73"/>
      <c r="I262" s="73"/>
      <c r="J262" s="107"/>
      <c r="K262" s="107"/>
      <c r="L262" s="107"/>
      <c r="M262" s="107"/>
      <c r="N262" s="107"/>
      <c r="O262" s="107"/>
    </row>
    <row r="263" spans="1:15" ht="147">
      <c r="A263" s="86" t="s">
        <v>1589</v>
      </c>
      <c r="B263" s="86" t="s">
        <v>1604</v>
      </c>
      <c r="C263" s="87" t="s">
        <v>564</v>
      </c>
      <c r="D263" s="87">
        <v>30</v>
      </c>
      <c r="E263" s="86" t="s">
        <v>921</v>
      </c>
      <c r="F263" s="73"/>
      <c r="G263" s="73"/>
      <c r="H263" s="73"/>
      <c r="I263" s="73"/>
      <c r="J263" s="107"/>
      <c r="K263" s="107"/>
      <c r="L263" s="107"/>
      <c r="M263" s="107"/>
      <c r="N263" s="107"/>
      <c r="O263" s="107"/>
    </row>
    <row r="264" spans="1:15" ht="147">
      <c r="A264" s="86" t="s">
        <v>1590</v>
      </c>
      <c r="B264" s="86" t="s">
        <v>1605</v>
      </c>
      <c r="C264" s="87" t="s">
        <v>1591</v>
      </c>
      <c r="D264" s="87">
        <v>1</v>
      </c>
      <c r="E264" s="86" t="s">
        <v>921</v>
      </c>
      <c r="F264" s="73"/>
      <c r="G264" s="73"/>
      <c r="H264" s="73"/>
      <c r="I264" s="73"/>
      <c r="J264" s="107"/>
      <c r="K264" s="107"/>
      <c r="L264" s="107"/>
      <c r="M264" s="107"/>
      <c r="N264" s="107"/>
      <c r="O264" s="107"/>
    </row>
    <row r="265" spans="1:15" ht="45.75">
      <c r="A265" s="86" t="s">
        <v>1592</v>
      </c>
      <c r="B265" s="86" t="s">
        <v>1606</v>
      </c>
      <c r="C265" s="87" t="s">
        <v>1594</v>
      </c>
      <c r="D265" s="87">
        <v>10</v>
      </c>
      <c r="E265" s="86" t="s">
        <v>921</v>
      </c>
      <c r="F265" s="73"/>
      <c r="G265" s="73"/>
      <c r="H265" s="73"/>
      <c r="I265" s="73"/>
      <c r="J265" s="107"/>
      <c r="K265" s="107"/>
      <c r="L265" s="107"/>
      <c r="M265" s="107"/>
      <c r="N265" s="107"/>
      <c r="O265" s="107"/>
    </row>
    <row r="266" spans="1:15" ht="45.75">
      <c r="A266" s="86" t="s">
        <v>1595</v>
      </c>
      <c r="B266" s="86" t="s">
        <v>1593</v>
      </c>
      <c r="C266" s="87" t="s">
        <v>1596</v>
      </c>
      <c r="D266" s="87">
        <v>10</v>
      </c>
      <c r="E266" s="86" t="s">
        <v>921</v>
      </c>
      <c r="F266" s="73"/>
      <c r="G266" s="73"/>
      <c r="H266" s="73"/>
      <c r="I266" s="73"/>
      <c r="J266" s="107"/>
      <c r="K266" s="107"/>
      <c r="L266" s="107"/>
      <c r="M266" s="107"/>
      <c r="N266" s="107"/>
      <c r="O266" s="107"/>
    </row>
    <row r="267" spans="1:15" ht="23.25">
      <c r="A267" s="86" t="s">
        <v>882</v>
      </c>
      <c r="B267" s="86" t="s">
        <v>1597</v>
      </c>
      <c r="C267" s="87" t="s">
        <v>913</v>
      </c>
      <c r="D267" s="87">
        <v>18</v>
      </c>
      <c r="E267" s="86" t="s">
        <v>919</v>
      </c>
      <c r="F267" s="73"/>
      <c r="G267" s="73"/>
      <c r="H267" s="73"/>
      <c r="I267" s="73"/>
      <c r="J267" s="107"/>
      <c r="K267" s="107"/>
      <c r="L267" s="107"/>
      <c r="M267" s="107"/>
      <c r="N267" s="107"/>
      <c r="O267" s="107"/>
    </row>
    <row r="268" spans="1:15">
      <c r="A268" s="86" t="s">
        <v>1598</v>
      </c>
      <c r="B268" s="86" t="s">
        <v>1599</v>
      </c>
      <c r="C268" s="87" t="s">
        <v>1600</v>
      </c>
      <c r="D268" s="87">
        <v>2</v>
      </c>
      <c r="E268" s="86" t="s">
        <v>919</v>
      </c>
      <c r="F268" s="73"/>
      <c r="G268" s="73"/>
      <c r="H268" s="73"/>
      <c r="I268" s="73"/>
      <c r="J268" s="107"/>
      <c r="K268" s="107"/>
      <c r="L268" s="107"/>
      <c r="M268" s="107"/>
      <c r="N268" s="107"/>
      <c r="O268" s="107"/>
    </row>
    <row r="269" spans="1:15">
      <c r="A269" s="1"/>
      <c r="B269" s="1"/>
      <c r="C269" s="8"/>
      <c r="D269" s="8"/>
      <c r="E269" s="1"/>
      <c r="F269" s="1"/>
      <c r="G269" s="1"/>
      <c r="H269" s="1"/>
      <c r="I269" s="1"/>
      <c r="K269" s="107">
        <f>SUM(K3:K268)</f>
        <v>0</v>
      </c>
      <c r="L269" s="107">
        <f>SUM(L3:L268)</f>
        <v>0</v>
      </c>
    </row>
    <row r="270" spans="1:15">
      <c r="A270" s="1"/>
      <c r="B270" s="1"/>
      <c r="C270" s="8"/>
      <c r="D270" s="8"/>
      <c r="E270" s="1"/>
      <c r="F270" s="1"/>
      <c r="G270" s="1"/>
      <c r="H270" s="1"/>
      <c r="I270" s="1"/>
    </row>
    <row r="271" spans="1:15">
      <c r="A271" s="1"/>
      <c r="B271" s="1"/>
      <c r="C271" s="8"/>
      <c r="D271" s="8"/>
      <c r="E271" s="1"/>
      <c r="F271" s="1"/>
      <c r="G271" s="1"/>
      <c r="H271" s="1"/>
      <c r="I271" s="1"/>
    </row>
    <row r="272" spans="1:15">
      <c r="A272" s="1"/>
      <c r="B272" s="1"/>
      <c r="C272" s="8"/>
      <c r="D272" s="8"/>
      <c r="E272" s="1"/>
      <c r="F272" s="1"/>
      <c r="G272" s="1"/>
      <c r="H272" s="1"/>
      <c r="I272" s="1"/>
    </row>
    <row r="273" spans="1:9">
      <c r="A273" s="1"/>
      <c r="B273" s="1"/>
      <c r="C273" s="8"/>
      <c r="D273" s="8"/>
      <c r="E273" s="1"/>
      <c r="F273" s="1"/>
      <c r="G273" s="1"/>
      <c r="H273" s="1"/>
      <c r="I273" s="1"/>
    </row>
    <row r="274" spans="1:9">
      <c r="A274" s="1"/>
      <c r="B274" s="1"/>
      <c r="C274" s="8"/>
      <c r="D274" s="8"/>
      <c r="E274" s="1"/>
      <c r="F274" s="1"/>
      <c r="G274" s="1"/>
      <c r="H274" s="1"/>
      <c r="I274" s="1"/>
    </row>
    <row r="275" spans="1:9">
      <c r="A275" s="1"/>
      <c r="B275" s="1"/>
      <c r="C275" s="8"/>
      <c r="D275" s="8"/>
      <c r="E275" s="1"/>
      <c r="F275" s="1"/>
      <c r="G275" s="1"/>
      <c r="H275" s="1"/>
      <c r="I275" s="1"/>
    </row>
    <row r="276" spans="1:9">
      <c r="A276" s="1"/>
      <c r="B276" s="1"/>
      <c r="C276" s="8"/>
      <c r="D276" s="8"/>
      <c r="E276" s="1"/>
      <c r="F276" s="1"/>
      <c r="G276" s="1"/>
      <c r="H276" s="1"/>
      <c r="I276" s="1"/>
    </row>
    <row r="277" spans="1:9">
      <c r="A277" s="1"/>
      <c r="B277" s="1"/>
      <c r="C277" s="8"/>
      <c r="D277" s="8"/>
      <c r="E277" s="1"/>
      <c r="F277" s="1"/>
      <c r="G277" s="1"/>
      <c r="H277" s="1"/>
      <c r="I277" s="1"/>
    </row>
    <row r="278" spans="1:9">
      <c r="A278" s="1"/>
      <c r="B278" s="1"/>
      <c r="C278" s="8"/>
      <c r="D278" s="8"/>
      <c r="E278" s="1"/>
      <c r="F278" s="1"/>
      <c r="G278" s="1"/>
      <c r="H278" s="1"/>
      <c r="I278" s="1"/>
    </row>
    <row r="279" spans="1:9">
      <c r="A279" s="1"/>
      <c r="B279" s="1"/>
      <c r="C279" s="8"/>
      <c r="D279" s="8"/>
      <c r="E279" s="1"/>
      <c r="F279" s="1"/>
      <c r="G279" s="1"/>
      <c r="H279" s="1"/>
      <c r="I279" s="1"/>
    </row>
    <row r="280" spans="1:9">
      <c r="A280" s="1"/>
      <c r="B280" s="1"/>
      <c r="C280" s="8"/>
      <c r="D280" s="8"/>
      <c r="E280" s="1"/>
      <c r="F280" s="1"/>
      <c r="G280" s="1"/>
      <c r="H280" s="1"/>
      <c r="I280" s="1"/>
    </row>
    <row r="281" spans="1:9">
      <c r="A281" s="1"/>
      <c r="B281" s="1"/>
      <c r="C281" s="8"/>
      <c r="D281" s="8"/>
      <c r="E281" s="1"/>
      <c r="F281" s="1"/>
      <c r="G281" s="1"/>
      <c r="H281" s="1"/>
      <c r="I281" s="1"/>
    </row>
    <row r="282" spans="1:9">
      <c r="A282" s="1"/>
      <c r="B282" s="1"/>
      <c r="C282" s="8"/>
      <c r="D282" s="8"/>
      <c r="E282" s="1"/>
      <c r="F282" s="1"/>
      <c r="G282" s="1"/>
      <c r="H282" s="1"/>
      <c r="I282" s="1"/>
    </row>
    <row r="283" spans="1:9">
      <c r="A283" s="1"/>
      <c r="B283" s="1"/>
      <c r="C283" s="8"/>
      <c r="D283" s="8"/>
      <c r="E283" s="1"/>
      <c r="F283" s="1"/>
      <c r="G283" s="1"/>
      <c r="H283" s="1"/>
      <c r="I283" s="1"/>
    </row>
    <row r="284" spans="1:9">
      <c r="A284" s="1"/>
      <c r="B284" s="1"/>
      <c r="C284" s="8"/>
      <c r="D284" s="8"/>
      <c r="E284" s="1"/>
      <c r="F284" s="1"/>
      <c r="G284" s="1"/>
      <c r="H284" s="1"/>
      <c r="I284" s="1"/>
    </row>
    <row r="285" spans="1:9">
      <c r="A285" s="1"/>
      <c r="B285" s="1"/>
      <c r="C285" s="8"/>
      <c r="D285" s="8"/>
      <c r="E285" s="1"/>
      <c r="F285" s="1"/>
      <c r="G285" s="1"/>
      <c r="H285" s="1"/>
      <c r="I285" s="1"/>
    </row>
    <row r="286" spans="1:9">
      <c r="A286" s="1"/>
      <c r="B286" s="1"/>
      <c r="C286" s="8"/>
      <c r="D286" s="8"/>
      <c r="E286" s="1"/>
      <c r="F286" s="1"/>
      <c r="G286" s="1"/>
      <c r="H286" s="1"/>
      <c r="I286" s="1"/>
    </row>
    <row r="287" spans="1:9">
      <c r="A287" s="1"/>
      <c r="B287" s="1"/>
      <c r="C287" s="8"/>
      <c r="D287" s="8"/>
      <c r="E287" s="1"/>
      <c r="F287" s="1"/>
      <c r="G287" s="1"/>
      <c r="H287" s="1"/>
      <c r="I287" s="1"/>
    </row>
    <row r="288" spans="1:9">
      <c r="A288" s="1"/>
      <c r="B288" s="1"/>
      <c r="C288" s="8"/>
      <c r="D288" s="8"/>
      <c r="E288" s="1"/>
      <c r="F288" s="1"/>
      <c r="G288" s="1"/>
      <c r="H288" s="1"/>
      <c r="I288" s="1"/>
    </row>
    <row r="289" spans="1:9">
      <c r="A289" s="1"/>
      <c r="B289" s="1"/>
      <c r="C289" s="8"/>
      <c r="D289" s="8"/>
      <c r="E289" s="1"/>
      <c r="F289" s="1"/>
      <c r="G289" s="1"/>
      <c r="H289" s="1"/>
      <c r="I289" s="1"/>
    </row>
    <row r="290" spans="1:9">
      <c r="A290" s="1"/>
      <c r="B290" s="1"/>
      <c r="C290" s="8"/>
      <c r="D290" s="8"/>
      <c r="E290" s="1"/>
      <c r="F290" s="1"/>
      <c r="G290" s="1"/>
      <c r="H290" s="1"/>
      <c r="I290" s="1"/>
    </row>
    <row r="291" spans="1:9">
      <c r="A291" s="1"/>
      <c r="B291" s="1"/>
      <c r="C291" s="8"/>
      <c r="D291" s="8"/>
      <c r="E291" s="1"/>
      <c r="F291" s="1"/>
      <c r="G291" s="1"/>
      <c r="H291" s="1"/>
      <c r="I291" s="1"/>
    </row>
    <row r="292" spans="1:9">
      <c r="A292" s="1"/>
      <c r="B292" s="1"/>
      <c r="C292" s="8"/>
      <c r="D292" s="8"/>
      <c r="E292" s="1"/>
      <c r="F292" s="1"/>
      <c r="G292" s="1"/>
      <c r="H292" s="1"/>
      <c r="I292" s="1"/>
    </row>
    <row r="293" spans="1:9">
      <c r="A293" s="1"/>
      <c r="B293" s="1"/>
      <c r="C293" s="8"/>
      <c r="D293" s="8"/>
      <c r="E293" s="1"/>
      <c r="F293" s="1"/>
      <c r="G293" s="1"/>
      <c r="H293" s="1"/>
      <c r="I293" s="1"/>
    </row>
    <row r="294" spans="1:9">
      <c r="A294" s="1"/>
      <c r="B294" s="1"/>
      <c r="C294" s="8"/>
      <c r="D294" s="8"/>
      <c r="E294" s="1"/>
      <c r="F294" s="1"/>
      <c r="G294" s="1"/>
      <c r="H294" s="1"/>
      <c r="I294" s="1"/>
    </row>
    <row r="295" spans="1:9">
      <c r="A295" s="1"/>
      <c r="B295" s="1"/>
      <c r="C295" s="8"/>
      <c r="D295" s="8"/>
      <c r="E295" s="1"/>
      <c r="F295" s="1"/>
      <c r="G295" s="1"/>
      <c r="H295" s="1"/>
      <c r="I295" s="1"/>
    </row>
    <row r="296" spans="1:9">
      <c r="A296" s="1"/>
      <c r="B296" s="1"/>
      <c r="C296" s="8"/>
      <c r="D296" s="8"/>
      <c r="E296" s="1"/>
      <c r="F296" s="1"/>
      <c r="G296" s="1"/>
      <c r="H296" s="1"/>
      <c r="I296" s="1"/>
    </row>
    <row r="297" spans="1:9">
      <c r="A297" s="1"/>
      <c r="B297" s="1"/>
      <c r="C297" s="8"/>
      <c r="D297" s="8"/>
      <c r="E297" s="1"/>
      <c r="F297" s="1"/>
      <c r="G297" s="1"/>
      <c r="H297" s="1"/>
      <c r="I297" s="1"/>
    </row>
    <row r="298" spans="1:9">
      <c r="A298" s="1"/>
      <c r="B298" s="1"/>
      <c r="C298" s="8"/>
      <c r="D298" s="8"/>
      <c r="E298" s="1"/>
      <c r="F298" s="1"/>
      <c r="G298" s="1"/>
      <c r="H298" s="1"/>
      <c r="I298" s="1"/>
    </row>
    <row r="299" spans="1:9">
      <c r="A299" s="1"/>
      <c r="B299" s="1"/>
      <c r="C299" s="8"/>
      <c r="D299" s="8"/>
      <c r="E299" s="1"/>
      <c r="F299" s="1"/>
      <c r="G299" s="1"/>
      <c r="H299" s="1"/>
      <c r="I299" s="1"/>
    </row>
    <row r="300" spans="1:9">
      <c r="A300" s="1"/>
      <c r="B300" s="1"/>
      <c r="C300" s="8"/>
      <c r="D300" s="8"/>
      <c r="E300" s="1"/>
      <c r="F300" s="1"/>
      <c r="G300" s="1"/>
      <c r="H300" s="1"/>
      <c r="I300"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O127"/>
  <sheetViews>
    <sheetView topLeftCell="A122" zoomScale="87" zoomScaleNormal="87" workbookViewId="0">
      <selection activeCell="B124" sqref="B124"/>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 min="15" max="15" width="17.140625" customWidth="1"/>
  </cols>
  <sheetData>
    <row r="2" spans="1:15" ht="79.5">
      <c r="A2" s="140" t="s">
        <v>0</v>
      </c>
      <c r="B2" s="140" t="s">
        <v>1</v>
      </c>
      <c r="C2" s="140" t="s">
        <v>2</v>
      </c>
      <c r="D2" s="140" t="s">
        <v>3</v>
      </c>
      <c r="E2" s="140" t="s">
        <v>4</v>
      </c>
      <c r="F2" s="137" t="s">
        <v>1767</v>
      </c>
      <c r="G2" s="137" t="s">
        <v>1768</v>
      </c>
      <c r="H2" s="137" t="s">
        <v>1769</v>
      </c>
      <c r="I2" s="136" t="s">
        <v>1770</v>
      </c>
      <c r="J2" s="137" t="s">
        <v>1771</v>
      </c>
      <c r="K2" s="137" t="s">
        <v>1772</v>
      </c>
      <c r="L2" s="137" t="s">
        <v>1773</v>
      </c>
      <c r="M2" s="137" t="s">
        <v>1774</v>
      </c>
      <c r="N2" s="138" t="s">
        <v>1775</v>
      </c>
      <c r="O2" s="139" t="s">
        <v>1776</v>
      </c>
    </row>
    <row r="3" spans="1:15" ht="157.5">
      <c r="A3" s="141" t="s">
        <v>617</v>
      </c>
      <c r="B3" s="141" t="s">
        <v>618</v>
      </c>
      <c r="C3" s="142" t="s">
        <v>789</v>
      </c>
      <c r="D3" s="143">
        <v>12</v>
      </c>
      <c r="E3" s="143" t="s">
        <v>921</v>
      </c>
      <c r="F3" s="143"/>
      <c r="G3" s="143"/>
      <c r="H3" s="143"/>
      <c r="I3" s="143"/>
      <c r="J3" s="143"/>
      <c r="K3" s="144"/>
      <c r="L3" s="144"/>
      <c r="M3" s="144"/>
      <c r="N3" s="144"/>
      <c r="O3" s="144"/>
    </row>
    <row r="4" spans="1:15" ht="191.25">
      <c r="A4" s="141" t="s">
        <v>619</v>
      </c>
      <c r="B4" s="141" t="s">
        <v>620</v>
      </c>
      <c r="C4" s="142" t="s">
        <v>790</v>
      </c>
      <c r="D4" s="143">
        <v>210</v>
      </c>
      <c r="E4" s="143" t="s">
        <v>921</v>
      </c>
      <c r="F4" s="143"/>
      <c r="G4" s="143"/>
      <c r="H4" s="143"/>
      <c r="I4" s="143"/>
      <c r="J4" s="143"/>
      <c r="K4" s="144"/>
      <c r="L4" s="144"/>
      <c r="M4" s="144"/>
      <c r="N4" s="144"/>
      <c r="O4" s="144"/>
    </row>
    <row r="5" spans="1:15" ht="191.25">
      <c r="A5" s="141" t="s">
        <v>621</v>
      </c>
      <c r="B5" s="141" t="s">
        <v>622</v>
      </c>
      <c r="C5" s="142" t="s">
        <v>791</v>
      </c>
      <c r="D5" s="143">
        <v>292</v>
      </c>
      <c r="E5" s="143" t="s">
        <v>921</v>
      </c>
      <c r="F5" s="143"/>
      <c r="G5" s="143"/>
      <c r="H5" s="143"/>
      <c r="I5" s="143"/>
      <c r="J5" s="143"/>
      <c r="K5" s="144"/>
      <c r="L5" s="144"/>
      <c r="M5" s="144"/>
      <c r="N5" s="144"/>
      <c r="O5" s="144"/>
    </row>
    <row r="6" spans="1:15" ht="110.25" customHeight="1">
      <c r="A6" s="141" t="s">
        <v>623</v>
      </c>
      <c r="B6" s="141" t="s">
        <v>624</v>
      </c>
      <c r="C6" s="142" t="s">
        <v>792</v>
      </c>
      <c r="D6" s="143">
        <v>82</v>
      </c>
      <c r="E6" s="143" t="s">
        <v>921</v>
      </c>
      <c r="F6" s="143"/>
      <c r="G6" s="143"/>
      <c r="H6" s="143"/>
      <c r="I6" s="143"/>
      <c r="J6" s="143"/>
      <c r="K6" s="144"/>
      <c r="L6" s="144"/>
      <c r="M6" s="144"/>
      <c r="N6" s="144"/>
      <c r="O6" s="144"/>
    </row>
    <row r="7" spans="1:15" ht="56.25">
      <c r="A7" s="141" t="s">
        <v>625</v>
      </c>
      <c r="B7" s="141" t="s">
        <v>626</v>
      </c>
      <c r="C7" s="142" t="s">
        <v>793</v>
      </c>
      <c r="D7" s="143">
        <v>354</v>
      </c>
      <c r="E7" s="143" t="s">
        <v>919</v>
      </c>
      <c r="F7" s="143"/>
      <c r="G7" s="143"/>
      <c r="H7" s="143"/>
      <c r="I7" s="143"/>
      <c r="J7" s="143"/>
      <c r="K7" s="144"/>
      <c r="L7" s="144"/>
      <c r="M7" s="144"/>
      <c r="N7" s="144"/>
      <c r="O7" s="144"/>
    </row>
    <row r="8" spans="1:15" ht="56.25">
      <c r="A8" s="141" t="s">
        <v>627</v>
      </c>
      <c r="B8" s="141" t="s">
        <v>628</v>
      </c>
      <c r="C8" s="142" t="s">
        <v>794</v>
      </c>
      <c r="D8" s="143">
        <v>184</v>
      </c>
      <c r="E8" s="143" t="s">
        <v>919</v>
      </c>
      <c r="F8" s="143"/>
      <c r="G8" s="143"/>
      <c r="H8" s="143"/>
      <c r="I8" s="143"/>
      <c r="J8" s="143"/>
      <c r="K8" s="144"/>
      <c r="L8" s="144"/>
      <c r="M8" s="144"/>
      <c r="N8" s="144"/>
      <c r="O8" s="144"/>
    </row>
    <row r="9" spans="1:15" ht="78.75">
      <c r="A9" s="141" t="s">
        <v>629</v>
      </c>
      <c r="B9" s="141" t="s">
        <v>630</v>
      </c>
      <c r="C9" s="142" t="s">
        <v>795</v>
      </c>
      <c r="D9" s="143">
        <v>4348</v>
      </c>
      <c r="E9" s="143" t="s">
        <v>919</v>
      </c>
      <c r="F9" s="143"/>
      <c r="G9" s="143"/>
      <c r="H9" s="143"/>
      <c r="I9" s="143"/>
      <c r="J9" s="143"/>
      <c r="K9" s="144"/>
      <c r="L9" s="144"/>
      <c r="M9" s="144"/>
      <c r="N9" s="144"/>
      <c r="O9" s="144"/>
    </row>
    <row r="10" spans="1:15" ht="78.75">
      <c r="A10" s="141" t="s">
        <v>631</v>
      </c>
      <c r="B10" s="141" t="s">
        <v>632</v>
      </c>
      <c r="C10" s="142" t="s">
        <v>796</v>
      </c>
      <c r="D10" s="143">
        <v>2718</v>
      </c>
      <c r="E10" s="143" t="s">
        <v>919</v>
      </c>
      <c r="F10" s="143"/>
      <c r="G10" s="143"/>
      <c r="H10" s="143"/>
      <c r="I10" s="143"/>
      <c r="J10" s="143"/>
      <c r="K10" s="144"/>
      <c r="L10" s="144"/>
      <c r="M10" s="144"/>
      <c r="N10" s="144"/>
      <c r="O10" s="144"/>
    </row>
    <row r="11" spans="1:15" ht="78.75">
      <c r="A11" s="141" t="s">
        <v>633</v>
      </c>
      <c r="B11" s="141" t="s">
        <v>634</v>
      </c>
      <c r="C11" s="142" t="s">
        <v>797</v>
      </c>
      <c r="D11" s="143">
        <v>2636</v>
      </c>
      <c r="E11" s="143" t="s">
        <v>919</v>
      </c>
      <c r="F11" s="143"/>
      <c r="G11" s="143"/>
      <c r="H11" s="143"/>
      <c r="I11" s="143"/>
      <c r="J11" s="143"/>
      <c r="K11" s="144"/>
      <c r="L11" s="144"/>
      <c r="M11" s="144"/>
      <c r="N11" s="144"/>
      <c r="O11" s="144"/>
    </row>
    <row r="12" spans="1:15" ht="90">
      <c r="A12" s="184" t="s">
        <v>635</v>
      </c>
      <c r="B12" s="184" t="s">
        <v>636</v>
      </c>
      <c r="C12" s="185" t="s">
        <v>798</v>
      </c>
      <c r="D12" s="186">
        <v>40</v>
      </c>
      <c r="E12" s="186" t="s">
        <v>921</v>
      </c>
      <c r="F12" s="186"/>
      <c r="G12" s="186"/>
      <c r="H12" s="186"/>
      <c r="I12" s="186"/>
      <c r="J12" s="186"/>
      <c r="K12" s="187"/>
      <c r="L12" s="187"/>
      <c r="M12" s="187"/>
      <c r="N12" s="187"/>
      <c r="O12" s="187"/>
    </row>
    <row r="13" spans="1:15" ht="90">
      <c r="A13" s="184">
        <v>747</v>
      </c>
      <c r="B13" s="184" t="s">
        <v>637</v>
      </c>
      <c r="C13" s="185" t="s">
        <v>799</v>
      </c>
      <c r="D13" s="186">
        <v>40</v>
      </c>
      <c r="E13" s="186" t="s">
        <v>921</v>
      </c>
      <c r="F13" s="186"/>
      <c r="G13" s="186"/>
      <c r="H13" s="186"/>
      <c r="I13" s="186"/>
      <c r="J13" s="186"/>
      <c r="K13" s="187"/>
      <c r="L13" s="187"/>
      <c r="M13" s="187"/>
      <c r="N13" s="187"/>
      <c r="O13" s="187"/>
    </row>
    <row r="14" spans="1:15" ht="45">
      <c r="A14" s="141" t="s">
        <v>638</v>
      </c>
      <c r="B14" s="141" t="s">
        <v>639</v>
      </c>
      <c r="C14" s="142" t="s">
        <v>800</v>
      </c>
      <c r="D14" s="143">
        <v>4</v>
      </c>
      <c r="E14" s="143" t="s">
        <v>921</v>
      </c>
      <c r="F14" s="143"/>
      <c r="G14" s="143"/>
      <c r="H14" s="143"/>
      <c r="I14" s="143"/>
      <c r="J14" s="143"/>
      <c r="K14" s="144"/>
      <c r="L14" s="144"/>
      <c r="M14" s="144"/>
      <c r="N14" s="144"/>
      <c r="O14" s="144"/>
    </row>
    <row r="15" spans="1:15" ht="101.25">
      <c r="A15" s="141" t="s">
        <v>640</v>
      </c>
      <c r="B15" s="141" t="s">
        <v>641</v>
      </c>
      <c r="C15" s="142" t="s">
        <v>801</v>
      </c>
      <c r="D15" s="143">
        <v>266</v>
      </c>
      <c r="E15" s="143" t="s">
        <v>921</v>
      </c>
      <c r="F15" s="143"/>
      <c r="G15" s="143"/>
      <c r="H15" s="143"/>
      <c r="I15" s="143"/>
      <c r="J15" s="143"/>
      <c r="K15" s="144"/>
      <c r="L15" s="144"/>
      <c r="M15" s="144"/>
      <c r="N15" s="144"/>
      <c r="O15" s="144"/>
    </row>
    <row r="16" spans="1:15" ht="101.25">
      <c r="A16" s="141" t="s">
        <v>642</v>
      </c>
      <c r="B16" s="141" t="s">
        <v>643</v>
      </c>
      <c r="C16" s="142" t="s">
        <v>802</v>
      </c>
      <c r="D16" s="143">
        <v>1018</v>
      </c>
      <c r="E16" s="143" t="s">
        <v>921</v>
      </c>
      <c r="F16" s="143"/>
      <c r="G16" s="143"/>
      <c r="H16" s="143"/>
      <c r="I16" s="143"/>
      <c r="J16" s="143"/>
      <c r="K16" s="144"/>
      <c r="L16" s="144"/>
      <c r="M16" s="144"/>
      <c r="N16" s="144"/>
      <c r="O16" s="144"/>
    </row>
    <row r="17" spans="1:15" ht="101.25">
      <c r="A17" s="141" t="s">
        <v>644</v>
      </c>
      <c r="B17" s="141" t="s">
        <v>645</v>
      </c>
      <c r="C17" s="142" t="s">
        <v>803</v>
      </c>
      <c r="D17" s="143">
        <v>1104</v>
      </c>
      <c r="E17" s="143" t="s">
        <v>921</v>
      </c>
      <c r="F17" s="143"/>
      <c r="G17" s="143"/>
      <c r="H17" s="143"/>
      <c r="I17" s="143"/>
      <c r="J17" s="143"/>
      <c r="K17" s="144"/>
      <c r="L17" s="144"/>
      <c r="M17" s="144"/>
      <c r="N17" s="144"/>
      <c r="O17" s="144"/>
    </row>
    <row r="18" spans="1:15" ht="101.25">
      <c r="A18" s="141" t="s">
        <v>646</v>
      </c>
      <c r="B18" s="141" t="s">
        <v>647</v>
      </c>
      <c r="C18" s="142" t="s">
        <v>804</v>
      </c>
      <c r="D18" s="143">
        <v>602</v>
      </c>
      <c r="E18" s="143" t="s">
        <v>921</v>
      </c>
      <c r="F18" s="143"/>
      <c r="G18" s="143"/>
      <c r="H18" s="143"/>
      <c r="I18" s="143"/>
      <c r="J18" s="143"/>
      <c r="K18" s="144"/>
      <c r="L18" s="144"/>
      <c r="M18" s="144"/>
      <c r="N18" s="144"/>
      <c r="O18" s="144"/>
    </row>
    <row r="19" spans="1:15" ht="157.5">
      <c r="A19" s="141" t="s">
        <v>648</v>
      </c>
      <c r="B19" s="141" t="s">
        <v>649</v>
      </c>
      <c r="C19" s="142" t="s">
        <v>805</v>
      </c>
      <c r="D19" s="143">
        <v>24</v>
      </c>
      <c r="E19" s="143" t="s">
        <v>921</v>
      </c>
      <c r="F19" s="143"/>
      <c r="G19" s="143"/>
      <c r="H19" s="143"/>
      <c r="I19" s="143"/>
      <c r="J19" s="143"/>
      <c r="K19" s="144"/>
      <c r="L19" s="144"/>
      <c r="M19" s="144"/>
      <c r="N19" s="144"/>
      <c r="O19" s="144"/>
    </row>
    <row r="20" spans="1:15" ht="157.5">
      <c r="A20" s="141" t="s">
        <v>650</v>
      </c>
      <c r="B20" s="141" t="s">
        <v>651</v>
      </c>
      <c r="C20" s="142" t="s">
        <v>806</v>
      </c>
      <c r="D20" s="143">
        <v>2</v>
      </c>
      <c r="E20" s="143" t="s">
        <v>921</v>
      </c>
      <c r="F20" s="143"/>
      <c r="G20" s="143"/>
      <c r="H20" s="143"/>
      <c r="I20" s="143"/>
      <c r="J20" s="143"/>
      <c r="K20" s="144"/>
      <c r="L20" s="144"/>
      <c r="M20" s="144"/>
      <c r="N20" s="144"/>
      <c r="O20" s="144"/>
    </row>
    <row r="21" spans="1:15" ht="225">
      <c r="A21" s="149" t="s">
        <v>652</v>
      </c>
      <c r="B21" s="149" t="s">
        <v>1798</v>
      </c>
      <c r="C21" s="150" t="s">
        <v>807</v>
      </c>
      <c r="D21" s="151">
        <v>148</v>
      </c>
      <c r="E21" s="143" t="s">
        <v>921</v>
      </c>
      <c r="F21" s="143"/>
      <c r="G21" s="143"/>
      <c r="H21" s="143"/>
      <c r="I21" s="143"/>
      <c r="J21" s="152"/>
      <c r="K21" s="144"/>
      <c r="L21" s="144"/>
      <c r="M21" s="144"/>
      <c r="N21" s="144"/>
      <c r="O21" s="144"/>
    </row>
    <row r="22" spans="1:15" ht="225">
      <c r="A22" s="149" t="s">
        <v>653</v>
      </c>
      <c r="B22" s="149" t="s">
        <v>1799</v>
      </c>
      <c r="C22" s="150" t="s">
        <v>808</v>
      </c>
      <c r="D22" s="151">
        <v>140</v>
      </c>
      <c r="E22" s="143" t="s">
        <v>921</v>
      </c>
      <c r="F22" s="143"/>
      <c r="G22" s="143"/>
      <c r="H22" s="143"/>
      <c r="I22" s="143"/>
      <c r="J22" s="143"/>
      <c r="K22" s="144"/>
      <c r="L22" s="144"/>
      <c r="M22" s="144"/>
      <c r="N22" s="144"/>
      <c r="O22" s="144"/>
    </row>
    <row r="23" spans="1:15" ht="135">
      <c r="A23" s="141" t="s">
        <v>654</v>
      </c>
      <c r="B23" s="141" t="s">
        <v>655</v>
      </c>
      <c r="C23" s="142" t="s">
        <v>809</v>
      </c>
      <c r="D23" s="143">
        <v>10</v>
      </c>
      <c r="E23" s="143" t="s">
        <v>921</v>
      </c>
      <c r="F23" s="143"/>
      <c r="G23" s="143"/>
      <c r="H23" s="143"/>
      <c r="I23" s="143"/>
      <c r="J23" s="143"/>
      <c r="K23" s="144"/>
      <c r="L23" s="144"/>
      <c r="M23" s="144"/>
      <c r="N23" s="144"/>
      <c r="O23" s="144"/>
    </row>
    <row r="24" spans="1:15" ht="123.75">
      <c r="A24" s="141" t="s">
        <v>656</v>
      </c>
      <c r="B24" s="141" t="s">
        <v>657</v>
      </c>
      <c r="C24" s="142" t="s">
        <v>810</v>
      </c>
      <c r="D24" s="143">
        <v>484</v>
      </c>
      <c r="E24" s="143" t="s">
        <v>921</v>
      </c>
      <c r="F24" s="143"/>
      <c r="G24" s="143"/>
      <c r="H24" s="143"/>
      <c r="I24" s="143"/>
      <c r="J24" s="143"/>
      <c r="K24" s="144"/>
      <c r="L24" s="144"/>
      <c r="M24" s="144"/>
      <c r="N24" s="144"/>
      <c r="O24" s="144"/>
    </row>
    <row r="25" spans="1:15" ht="90">
      <c r="A25" s="141" t="s">
        <v>658</v>
      </c>
      <c r="B25" s="141" t="s">
        <v>659</v>
      </c>
      <c r="C25" s="142" t="s">
        <v>811</v>
      </c>
      <c r="D25" s="143">
        <v>20</v>
      </c>
      <c r="E25" s="143" t="s">
        <v>921</v>
      </c>
      <c r="F25" s="143"/>
      <c r="G25" s="143"/>
      <c r="H25" s="143"/>
      <c r="I25" s="143"/>
      <c r="J25" s="143"/>
      <c r="K25" s="144"/>
      <c r="L25" s="144"/>
      <c r="M25" s="144"/>
      <c r="N25" s="144"/>
      <c r="O25" s="144"/>
    </row>
    <row r="26" spans="1:15" ht="409.5">
      <c r="A26" s="141" t="s">
        <v>660</v>
      </c>
      <c r="B26" s="141" t="s">
        <v>1794</v>
      </c>
      <c r="C26" s="142" t="s">
        <v>812</v>
      </c>
      <c r="D26" s="143">
        <v>2</v>
      </c>
      <c r="E26" s="143" t="s">
        <v>921</v>
      </c>
      <c r="F26" s="143"/>
      <c r="G26" s="143"/>
      <c r="H26" s="143"/>
      <c r="I26" s="143"/>
      <c r="J26" s="143"/>
      <c r="K26" s="144"/>
      <c r="L26" s="144"/>
      <c r="M26" s="144"/>
      <c r="N26" s="144"/>
      <c r="O26" s="144"/>
    </row>
    <row r="27" spans="1:15" ht="157.5">
      <c r="A27" s="141" t="s">
        <v>661</v>
      </c>
      <c r="B27" s="141" t="s">
        <v>662</v>
      </c>
      <c r="C27" s="142" t="s">
        <v>813</v>
      </c>
      <c r="D27" s="143">
        <v>6</v>
      </c>
      <c r="E27" s="143" t="s">
        <v>921</v>
      </c>
      <c r="F27" s="143"/>
      <c r="G27" s="143"/>
      <c r="H27" s="143"/>
      <c r="I27" s="143"/>
      <c r="J27" s="143"/>
      <c r="K27" s="144"/>
      <c r="L27" s="144"/>
      <c r="M27" s="144"/>
      <c r="N27" s="144"/>
      <c r="O27" s="144"/>
    </row>
    <row r="28" spans="1:15" ht="157.5">
      <c r="A28" s="141" t="s">
        <v>663</v>
      </c>
      <c r="B28" s="141" t="s">
        <v>664</v>
      </c>
      <c r="C28" s="142" t="s">
        <v>814</v>
      </c>
      <c r="D28" s="143">
        <v>6</v>
      </c>
      <c r="E28" s="143" t="s">
        <v>921</v>
      </c>
      <c r="F28" s="143"/>
      <c r="G28" s="143"/>
      <c r="H28" s="143"/>
      <c r="I28" s="143"/>
      <c r="J28" s="143"/>
      <c r="K28" s="144"/>
      <c r="L28" s="144"/>
      <c r="M28" s="144"/>
      <c r="N28" s="144"/>
      <c r="O28" s="144"/>
    </row>
    <row r="29" spans="1:15" ht="348.75">
      <c r="A29" s="184" t="s">
        <v>665</v>
      </c>
      <c r="B29" s="184" t="s">
        <v>1795</v>
      </c>
      <c r="C29" s="185" t="s">
        <v>815</v>
      </c>
      <c r="D29" s="186">
        <v>100</v>
      </c>
      <c r="E29" s="186" t="s">
        <v>921</v>
      </c>
      <c r="F29" s="186"/>
      <c r="G29" s="186"/>
      <c r="H29" s="186"/>
      <c r="I29" s="186"/>
      <c r="J29" s="186"/>
      <c r="K29" s="187"/>
      <c r="L29" s="187"/>
      <c r="M29" s="187"/>
      <c r="N29" s="187"/>
      <c r="O29" s="187"/>
    </row>
    <row r="30" spans="1:15" ht="191.25">
      <c r="A30" s="141" t="s">
        <v>666</v>
      </c>
      <c r="B30" s="141" t="s">
        <v>667</v>
      </c>
      <c r="C30" s="142" t="s">
        <v>816</v>
      </c>
      <c r="D30" s="143">
        <v>6</v>
      </c>
      <c r="E30" s="143" t="s">
        <v>921</v>
      </c>
      <c r="F30" s="143"/>
      <c r="G30" s="143"/>
      <c r="H30" s="143"/>
      <c r="I30" s="143"/>
      <c r="J30" s="143"/>
      <c r="K30" s="144"/>
      <c r="L30" s="144"/>
      <c r="M30" s="144"/>
      <c r="N30" s="144"/>
      <c r="O30" s="144"/>
    </row>
    <row r="31" spans="1:15" ht="101.25">
      <c r="A31" s="141" t="s">
        <v>668</v>
      </c>
      <c r="B31" s="141" t="s">
        <v>669</v>
      </c>
      <c r="C31" s="142" t="s">
        <v>817</v>
      </c>
      <c r="D31" s="143">
        <v>14</v>
      </c>
      <c r="E31" s="143" t="s">
        <v>921</v>
      </c>
      <c r="F31" s="143"/>
      <c r="G31" s="143"/>
      <c r="H31" s="143"/>
      <c r="I31" s="143"/>
      <c r="J31" s="143"/>
      <c r="K31" s="144"/>
      <c r="L31" s="144"/>
      <c r="M31" s="144"/>
      <c r="N31" s="144"/>
      <c r="O31" s="144"/>
    </row>
    <row r="32" spans="1:15" ht="180">
      <c r="A32" s="141" t="s">
        <v>670</v>
      </c>
      <c r="B32" s="141" t="s">
        <v>671</v>
      </c>
      <c r="C32" s="142" t="s">
        <v>818</v>
      </c>
      <c r="D32" s="143">
        <v>4</v>
      </c>
      <c r="E32" s="143" t="s">
        <v>921</v>
      </c>
      <c r="F32" s="143"/>
      <c r="G32" s="143"/>
      <c r="H32" s="143"/>
      <c r="I32" s="143"/>
      <c r="J32" s="143"/>
      <c r="K32" s="144"/>
      <c r="L32" s="144"/>
      <c r="M32" s="144"/>
      <c r="N32" s="144"/>
      <c r="O32" s="144"/>
    </row>
    <row r="33" spans="1:15" ht="225">
      <c r="A33" s="141" t="s">
        <v>672</v>
      </c>
      <c r="B33" s="141" t="s">
        <v>673</v>
      </c>
      <c r="C33" s="142" t="s">
        <v>819</v>
      </c>
      <c r="D33" s="143">
        <v>24</v>
      </c>
      <c r="E33" s="143" t="s">
        <v>921</v>
      </c>
      <c r="F33" s="143"/>
      <c r="G33" s="143"/>
      <c r="H33" s="143"/>
      <c r="I33" s="143"/>
      <c r="J33" s="143"/>
      <c r="K33" s="144"/>
      <c r="L33" s="144"/>
      <c r="M33" s="144"/>
      <c r="N33" s="144"/>
      <c r="O33" s="144"/>
    </row>
    <row r="34" spans="1:15" ht="90">
      <c r="A34" s="184" t="s">
        <v>674</v>
      </c>
      <c r="B34" s="184" t="s">
        <v>675</v>
      </c>
      <c r="C34" s="185" t="s">
        <v>820</v>
      </c>
      <c r="D34" s="186">
        <v>100</v>
      </c>
      <c r="E34" s="186" t="s">
        <v>921</v>
      </c>
      <c r="F34" s="186"/>
      <c r="G34" s="186"/>
      <c r="H34" s="186"/>
      <c r="I34" s="186"/>
      <c r="J34" s="186"/>
      <c r="K34" s="187"/>
      <c r="L34" s="187"/>
      <c r="M34" s="187"/>
      <c r="N34" s="187"/>
      <c r="O34" s="187"/>
    </row>
    <row r="35" spans="1:15" ht="202.5">
      <c r="A35" s="141" t="s">
        <v>676</v>
      </c>
      <c r="B35" s="141" t="s">
        <v>677</v>
      </c>
      <c r="C35" s="142" t="s">
        <v>821</v>
      </c>
      <c r="D35" s="143">
        <v>16</v>
      </c>
      <c r="E35" s="143" t="s">
        <v>921</v>
      </c>
      <c r="F35" s="143"/>
      <c r="G35" s="143"/>
      <c r="H35" s="143"/>
      <c r="I35" s="143"/>
      <c r="J35" s="143"/>
      <c r="K35" s="144"/>
      <c r="L35" s="144"/>
      <c r="M35" s="144"/>
      <c r="N35" s="144"/>
      <c r="O35" s="144"/>
    </row>
    <row r="36" spans="1:15" ht="292.5">
      <c r="A36" s="141" t="s">
        <v>678</v>
      </c>
      <c r="B36" s="141" t="s">
        <v>679</v>
      </c>
      <c r="C36" s="142" t="s">
        <v>822</v>
      </c>
      <c r="D36" s="143">
        <v>24</v>
      </c>
      <c r="E36" s="143" t="s">
        <v>921</v>
      </c>
      <c r="F36" s="143"/>
      <c r="G36" s="143"/>
      <c r="H36" s="143"/>
      <c r="I36" s="143"/>
      <c r="J36" s="143"/>
      <c r="K36" s="144"/>
      <c r="L36" s="144"/>
      <c r="M36" s="144"/>
      <c r="N36" s="144"/>
      <c r="O36" s="144"/>
    </row>
    <row r="37" spans="1:15" ht="146.25">
      <c r="A37" s="141" t="s">
        <v>680</v>
      </c>
      <c r="B37" s="141" t="s">
        <v>681</v>
      </c>
      <c r="C37" s="142" t="s">
        <v>823</v>
      </c>
      <c r="D37" s="143">
        <v>20</v>
      </c>
      <c r="E37" s="143" t="s">
        <v>919</v>
      </c>
      <c r="F37" s="143"/>
      <c r="G37" s="143"/>
      <c r="H37" s="143"/>
      <c r="I37" s="143"/>
      <c r="J37" s="143"/>
      <c r="K37" s="144"/>
      <c r="L37" s="144"/>
      <c r="M37" s="144"/>
      <c r="N37" s="144"/>
      <c r="O37" s="144"/>
    </row>
    <row r="38" spans="1:15" ht="146.25">
      <c r="A38" s="141" t="s">
        <v>682</v>
      </c>
      <c r="B38" s="141" t="s">
        <v>683</v>
      </c>
      <c r="C38" s="142" t="s">
        <v>824</v>
      </c>
      <c r="D38" s="143">
        <v>2758</v>
      </c>
      <c r="E38" s="143" t="s">
        <v>919</v>
      </c>
      <c r="F38" s="143"/>
      <c r="G38" s="143"/>
      <c r="H38" s="143"/>
      <c r="I38" s="143"/>
      <c r="J38" s="143"/>
      <c r="K38" s="144"/>
      <c r="L38" s="144"/>
      <c r="M38" s="144"/>
      <c r="N38" s="144"/>
      <c r="O38" s="144"/>
    </row>
    <row r="39" spans="1:15" ht="112.5">
      <c r="A39" s="141" t="s">
        <v>684</v>
      </c>
      <c r="B39" s="141" t="s">
        <v>685</v>
      </c>
      <c r="C39" s="142" t="s">
        <v>825</v>
      </c>
      <c r="D39" s="143">
        <v>210</v>
      </c>
      <c r="E39" s="143" t="s">
        <v>921</v>
      </c>
      <c r="F39" s="143"/>
      <c r="G39" s="143"/>
      <c r="H39" s="143"/>
      <c r="I39" s="143"/>
      <c r="J39" s="143"/>
      <c r="K39" s="144"/>
      <c r="L39" s="144"/>
      <c r="M39" s="144"/>
      <c r="N39" s="144"/>
      <c r="O39" s="144"/>
    </row>
    <row r="40" spans="1:15" ht="180">
      <c r="A40" s="141" t="s">
        <v>686</v>
      </c>
      <c r="B40" s="141" t="s">
        <v>687</v>
      </c>
      <c r="C40" s="142" t="s">
        <v>826</v>
      </c>
      <c r="D40" s="143">
        <v>4620</v>
      </c>
      <c r="E40" s="143" t="s">
        <v>919</v>
      </c>
      <c r="F40" s="143"/>
      <c r="G40" s="143"/>
      <c r="H40" s="143"/>
      <c r="I40" s="143"/>
      <c r="J40" s="143"/>
      <c r="K40" s="144"/>
      <c r="L40" s="144"/>
      <c r="M40" s="144"/>
      <c r="N40" s="144"/>
      <c r="O40" s="144"/>
    </row>
    <row r="41" spans="1:15" ht="180">
      <c r="A41" s="141" t="s">
        <v>688</v>
      </c>
      <c r="B41" s="141" t="s">
        <v>689</v>
      </c>
      <c r="C41" s="142" t="s">
        <v>827</v>
      </c>
      <c r="D41" s="143">
        <v>756</v>
      </c>
      <c r="E41" s="143" t="s">
        <v>919</v>
      </c>
      <c r="F41" s="143"/>
      <c r="G41" s="143"/>
      <c r="H41" s="143"/>
      <c r="I41" s="143"/>
      <c r="J41" s="143"/>
      <c r="K41" s="144"/>
      <c r="L41" s="144"/>
      <c r="M41" s="144"/>
      <c r="N41" s="144"/>
      <c r="O41" s="144"/>
    </row>
    <row r="42" spans="1:15" ht="180">
      <c r="A42" s="141" t="s">
        <v>690</v>
      </c>
      <c r="B42" s="141" t="s">
        <v>691</v>
      </c>
      <c r="C42" s="142" t="s">
        <v>828</v>
      </c>
      <c r="D42" s="143">
        <v>240</v>
      </c>
      <c r="E42" s="143" t="s">
        <v>919</v>
      </c>
      <c r="F42" s="143"/>
      <c r="G42" s="143"/>
      <c r="H42" s="143"/>
      <c r="I42" s="143"/>
      <c r="J42" s="143"/>
      <c r="K42" s="144"/>
      <c r="L42" s="144"/>
      <c r="M42" s="144"/>
      <c r="N42" s="144"/>
      <c r="O42" s="144"/>
    </row>
    <row r="43" spans="1:15" ht="180">
      <c r="A43" s="141" t="s">
        <v>692</v>
      </c>
      <c r="B43" s="141" t="s">
        <v>693</v>
      </c>
      <c r="C43" s="142" t="s">
        <v>829</v>
      </c>
      <c r="D43" s="143">
        <v>7346</v>
      </c>
      <c r="E43" s="143" t="s">
        <v>919</v>
      </c>
      <c r="F43" s="143"/>
      <c r="G43" s="143"/>
      <c r="H43" s="143"/>
      <c r="I43" s="143"/>
      <c r="J43" s="143"/>
      <c r="K43" s="144"/>
      <c r="L43" s="144"/>
      <c r="M43" s="144"/>
      <c r="N43" s="144"/>
      <c r="O43" s="144"/>
    </row>
    <row r="44" spans="1:15" ht="101.25">
      <c r="A44" s="141" t="s">
        <v>694</v>
      </c>
      <c r="B44" s="141" t="s">
        <v>695</v>
      </c>
      <c r="C44" s="142" t="s">
        <v>830</v>
      </c>
      <c r="D44" s="143">
        <v>200</v>
      </c>
      <c r="E44" s="143" t="s">
        <v>919</v>
      </c>
      <c r="F44" s="143"/>
      <c r="G44" s="143"/>
      <c r="H44" s="143"/>
      <c r="I44" s="143"/>
      <c r="J44" s="143"/>
      <c r="K44" s="144"/>
      <c r="L44" s="144"/>
      <c r="M44" s="144"/>
      <c r="N44" s="144"/>
      <c r="O44" s="144"/>
    </row>
    <row r="45" spans="1:15" ht="180">
      <c r="A45" s="141" t="s">
        <v>696</v>
      </c>
      <c r="B45" s="141" t="s">
        <v>697</v>
      </c>
      <c r="C45" s="142" t="s">
        <v>831</v>
      </c>
      <c r="D45" s="143">
        <v>6330</v>
      </c>
      <c r="E45" s="143" t="s">
        <v>919</v>
      </c>
      <c r="F45" s="143"/>
      <c r="G45" s="143"/>
      <c r="H45" s="143"/>
      <c r="I45" s="143"/>
      <c r="J45" s="143"/>
      <c r="K45" s="144"/>
      <c r="L45" s="144"/>
      <c r="M45" s="144"/>
      <c r="N45" s="144"/>
      <c r="O45" s="144"/>
    </row>
    <row r="46" spans="1:15" ht="180">
      <c r="A46" s="141" t="s">
        <v>698</v>
      </c>
      <c r="B46" s="141" t="s">
        <v>699</v>
      </c>
      <c r="C46" s="142" t="s">
        <v>832</v>
      </c>
      <c r="D46" s="143">
        <v>300</v>
      </c>
      <c r="E46" s="143" t="s">
        <v>919</v>
      </c>
      <c r="F46" s="143"/>
      <c r="G46" s="143"/>
      <c r="H46" s="143"/>
      <c r="I46" s="143"/>
      <c r="J46" s="143"/>
      <c r="K46" s="144"/>
      <c r="L46" s="144"/>
      <c r="M46" s="144"/>
      <c r="N46" s="144"/>
      <c r="O46" s="144"/>
    </row>
    <row r="47" spans="1:15" ht="101.25">
      <c r="A47" s="141" t="s">
        <v>700</v>
      </c>
      <c r="B47" s="141" t="s">
        <v>701</v>
      </c>
      <c r="C47" s="142" t="s">
        <v>833</v>
      </c>
      <c r="D47" s="143">
        <v>1224</v>
      </c>
      <c r="E47" s="143" t="s">
        <v>919</v>
      </c>
      <c r="F47" s="143"/>
      <c r="G47" s="143"/>
      <c r="H47" s="143"/>
      <c r="I47" s="143"/>
      <c r="J47" s="143"/>
      <c r="K47" s="144"/>
      <c r="L47" s="144"/>
      <c r="M47" s="144"/>
      <c r="N47" s="144"/>
      <c r="O47" s="144"/>
    </row>
    <row r="48" spans="1:15" ht="101.25">
      <c r="A48" s="141" t="s">
        <v>702</v>
      </c>
      <c r="B48" s="141" t="s">
        <v>703</v>
      </c>
      <c r="C48" s="142" t="s">
        <v>834</v>
      </c>
      <c r="D48" s="143">
        <v>6130</v>
      </c>
      <c r="E48" s="143" t="s">
        <v>919</v>
      </c>
      <c r="F48" s="143"/>
      <c r="G48" s="143"/>
      <c r="H48" s="143"/>
      <c r="I48" s="143"/>
      <c r="J48" s="143"/>
      <c r="K48" s="144"/>
      <c r="L48" s="144"/>
      <c r="M48" s="144"/>
      <c r="N48" s="144"/>
      <c r="O48" s="144"/>
    </row>
    <row r="49" spans="1:15" ht="101.25">
      <c r="A49" s="141" t="s">
        <v>704</v>
      </c>
      <c r="B49" s="141" t="s">
        <v>705</v>
      </c>
      <c r="C49" s="142" t="s">
        <v>835</v>
      </c>
      <c r="D49" s="143">
        <v>100</v>
      </c>
      <c r="E49" s="143" t="s">
        <v>919</v>
      </c>
      <c r="F49" s="143"/>
      <c r="G49" s="143"/>
      <c r="H49" s="143"/>
      <c r="I49" s="143"/>
      <c r="J49" s="143"/>
      <c r="K49" s="144"/>
      <c r="L49" s="144"/>
      <c r="M49" s="144"/>
      <c r="N49" s="144"/>
      <c r="O49" s="144"/>
    </row>
    <row r="50" spans="1:15" ht="101.25">
      <c r="A50" s="141" t="s">
        <v>706</v>
      </c>
      <c r="B50" s="141" t="s">
        <v>707</v>
      </c>
      <c r="C50" s="142" t="s">
        <v>836</v>
      </c>
      <c r="D50" s="143">
        <v>1548</v>
      </c>
      <c r="E50" s="143" t="s">
        <v>919</v>
      </c>
      <c r="F50" s="143"/>
      <c r="G50" s="143"/>
      <c r="H50" s="143"/>
      <c r="I50" s="143"/>
      <c r="J50" s="143"/>
      <c r="K50" s="144"/>
      <c r="L50" s="144"/>
      <c r="M50" s="144"/>
      <c r="N50" s="144"/>
      <c r="O50" s="144"/>
    </row>
    <row r="51" spans="1:15" ht="101.25">
      <c r="A51" s="141" t="s">
        <v>708</v>
      </c>
      <c r="B51" s="141" t="s">
        <v>709</v>
      </c>
      <c r="C51" s="142" t="s">
        <v>837</v>
      </c>
      <c r="D51" s="143">
        <v>934</v>
      </c>
      <c r="E51" s="143" t="s">
        <v>919</v>
      </c>
      <c r="F51" s="143"/>
      <c r="G51" s="143"/>
      <c r="H51" s="143"/>
      <c r="I51" s="143"/>
      <c r="J51" s="143"/>
      <c r="K51" s="144"/>
      <c r="L51" s="144"/>
      <c r="M51" s="144"/>
      <c r="N51" s="144"/>
      <c r="O51" s="144"/>
    </row>
    <row r="52" spans="1:15" ht="67.5">
      <c r="A52" s="141" t="s">
        <v>710</v>
      </c>
      <c r="B52" s="141" t="s">
        <v>711</v>
      </c>
      <c r="C52" s="142" t="s">
        <v>838</v>
      </c>
      <c r="D52" s="143">
        <v>894</v>
      </c>
      <c r="E52" s="143" t="s">
        <v>919</v>
      </c>
      <c r="F52" s="143"/>
      <c r="G52" s="143"/>
      <c r="H52" s="143"/>
      <c r="I52" s="143"/>
      <c r="J52" s="143"/>
      <c r="K52" s="144"/>
      <c r="L52" s="144"/>
      <c r="M52" s="144"/>
      <c r="N52" s="144"/>
      <c r="O52" s="144"/>
    </row>
    <row r="53" spans="1:15" ht="168.75">
      <c r="A53" s="141" t="s">
        <v>712</v>
      </c>
      <c r="B53" s="141" t="s">
        <v>713</v>
      </c>
      <c r="C53" s="142" t="s">
        <v>839</v>
      </c>
      <c r="D53" s="143">
        <v>228</v>
      </c>
      <c r="E53" s="143" t="s">
        <v>921</v>
      </c>
      <c r="F53" s="143"/>
      <c r="G53" s="143"/>
      <c r="H53" s="143"/>
      <c r="I53" s="143"/>
      <c r="J53" s="143"/>
      <c r="K53" s="144"/>
      <c r="L53" s="144"/>
      <c r="M53" s="144"/>
      <c r="N53" s="144"/>
      <c r="O53" s="144"/>
    </row>
    <row r="54" spans="1:15" ht="101.25">
      <c r="A54" s="141" t="s">
        <v>714</v>
      </c>
      <c r="B54" s="141" t="s">
        <v>715</v>
      </c>
      <c r="C54" s="142" t="s">
        <v>840</v>
      </c>
      <c r="D54" s="143">
        <v>454</v>
      </c>
      <c r="E54" s="143" t="s">
        <v>921</v>
      </c>
      <c r="F54" s="143"/>
      <c r="G54" s="143"/>
      <c r="H54" s="143"/>
      <c r="I54" s="143"/>
      <c r="J54" s="143"/>
      <c r="K54" s="144"/>
      <c r="L54" s="144"/>
      <c r="M54" s="144"/>
      <c r="N54" s="144"/>
      <c r="O54" s="144"/>
    </row>
    <row r="55" spans="1:15" ht="146.25">
      <c r="A55" s="141" t="s">
        <v>716</v>
      </c>
      <c r="B55" s="141" t="s">
        <v>717</v>
      </c>
      <c r="C55" s="142" t="s">
        <v>841</v>
      </c>
      <c r="D55" s="143">
        <v>262</v>
      </c>
      <c r="E55" s="143" t="s">
        <v>921</v>
      </c>
      <c r="F55" s="143"/>
      <c r="G55" s="143"/>
      <c r="H55" s="143"/>
      <c r="I55" s="143"/>
      <c r="J55" s="143"/>
      <c r="K55" s="144"/>
      <c r="L55" s="144"/>
      <c r="M55" s="144"/>
      <c r="N55" s="144"/>
      <c r="O55" s="144"/>
    </row>
    <row r="56" spans="1:15" ht="23.25">
      <c r="A56" s="141" t="s">
        <v>718</v>
      </c>
      <c r="B56" s="141" t="s">
        <v>719</v>
      </c>
      <c r="C56" s="142" t="s">
        <v>842</v>
      </c>
      <c r="D56" s="143">
        <v>4</v>
      </c>
      <c r="E56" s="143" t="s">
        <v>921</v>
      </c>
      <c r="F56" s="143"/>
      <c r="G56" s="143"/>
      <c r="H56" s="143"/>
      <c r="I56" s="143"/>
      <c r="J56" s="143"/>
      <c r="K56" s="144"/>
      <c r="L56" s="144"/>
      <c r="M56" s="144"/>
      <c r="N56" s="144"/>
      <c r="O56" s="144"/>
    </row>
    <row r="57" spans="1:15" ht="101.25">
      <c r="A57" s="141" t="s">
        <v>720</v>
      </c>
      <c r="B57" s="141" t="s">
        <v>721</v>
      </c>
      <c r="C57" s="142" t="s">
        <v>843</v>
      </c>
      <c r="D57" s="143">
        <v>14</v>
      </c>
      <c r="E57" s="143" t="s">
        <v>921</v>
      </c>
      <c r="F57" s="143"/>
      <c r="G57" s="143"/>
      <c r="H57" s="143"/>
      <c r="I57" s="143"/>
      <c r="J57" s="143"/>
      <c r="K57" s="144"/>
      <c r="L57" s="144"/>
      <c r="M57" s="144"/>
      <c r="N57" s="144"/>
      <c r="O57" s="144"/>
    </row>
    <row r="58" spans="1:15" ht="101.25">
      <c r="A58" s="141" t="s">
        <v>722</v>
      </c>
      <c r="B58" s="141" t="s">
        <v>723</v>
      </c>
      <c r="C58" s="142" t="s">
        <v>844</v>
      </c>
      <c r="D58" s="143">
        <v>26</v>
      </c>
      <c r="E58" s="143" t="s">
        <v>921</v>
      </c>
      <c r="F58" s="143"/>
      <c r="G58" s="143"/>
      <c r="H58" s="143"/>
      <c r="I58" s="143"/>
      <c r="J58" s="143"/>
      <c r="K58" s="144"/>
      <c r="L58" s="144"/>
      <c r="M58" s="144"/>
      <c r="N58" s="144"/>
      <c r="O58" s="144"/>
    </row>
    <row r="59" spans="1:15" ht="56.25">
      <c r="A59" s="141" t="s">
        <v>724</v>
      </c>
      <c r="B59" s="141" t="s">
        <v>725</v>
      </c>
      <c r="C59" s="142" t="s">
        <v>845</v>
      </c>
      <c r="D59" s="143">
        <v>2</v>
      </c>
      <c r="E59" s="143" t="s">
        <v>921</v>
      </c>
      <c r="F59" s="143"/>
      <c r="G59" s="143"/>
      <c r="H59" s="143"/>
      <c r="I59" s="143"/>
      <c r="J59" s="143"/>
      <c r="K59" s="144"/>
      <c r="L59" s="144"/>
      <c r="M59" s="144"/>
      <c r="N59" s="144"/>
      <c r="O59" s="144"/>
    </row>
    <row r="60" spans="1:15" ht="90">
      <c r="A60" s="141" t="s">
        <v>726</v>
      </c>
      <c r="B60" s="141" t="s">
        <v>727</v>
      </c>
      <c r="C60" s="142" t="s">
        <v>846</v>
      </c>
      <c r="D60" s="143">
        <v>138</v>
      </c>
      <c r="E60" s="143" t="s">
        <v>920</v>
      </c>
      <c r="F60" s="143"/>
      <c r="G60" s="143"/>
      <c r="H60" s="143"/>
      <c r="I60" s="143"/>
      <c r="J60" s="143"/>
      <c r="K60" s="144"/>
      <c r="L60" s="144"/>
      <c r="M60" s="144"/>
      <c r="N60" s="144"/>
      <c r="O60" s="144"/>
    </row>
    <row r="61" spans="1:15" ht="67.5">
      <c r="A61" s="141" t="s">
        <v>728</v>
      </c>
      <c r="B61" s="141" t="s">
        <v>729</v>
      </c>
      <c r="C61" s="142" t="s">
        <v>847</v>
      </c>
      <c r="D61" s="143">
        <v>16</v>
      </c>
      <c r="E61" s="143" t="s">
        <v>919</v>
      </c>
      <c r="F61" s="143"/>
      <c r="G61" s="143"/>
      <c r="H61" s="143"/>
      <c r="I61" s="143"/>
      <c r="J61" s="143"/>
      <c r="K61" s="144"/>
      <c r="L61" s="144"/>
      <c r="M61" s="144"/>
      <c r="N61" s="144"/>
      <c r="O61" s="144"/>
    </row>
    <row r="62" spans="1:15" ht="67.5">
      <c r="A62" s="141" t="s">
        <v>730</v>
      </c>
      <c r="B62" s="141" t="s">
        <v>731</v>
      </c>
      <c r="C62" s="142" t="s">
        <v>848</v>
      </c>
      <c r="D62" s="143">
        <v>12</v>
      </c>
      <c r="E62" s="143" t="s">
        <v>919</v>
      </c>
      <c r="F62" s="143"/>
      <c r="G62" s="143"/>
      <c r="H62" s="143"/>
      <c r="I62" s="143"/>
      <c r="J62" s="143"/>
      <c r="K62" s="144"/>
      <c r="L62" s="144"/>
      <c r="M62" s="144"/>
      <c r="N62" s="144"/>
      <c r="O62" s="144"/>
    </row>
    <row r="63" spans="1:15" ht="67.5">
      <c r="A63" s="141" t="s">
        <v>732</v>
      </c>
      <c r="B63" s="141" t="s">
        <v>733</v>
      </c>
      <c r="C63" s="142" t="s">
        <v>849</v>
      </c>
      <c r="D63" s="143">
        <v>14</v>
      </c>
      <c r="E63" s="143" t="s">
        <v>919</v>
      </c>
      <c r="F63" s="143"/>
      <c r="G63" s="143"/>
      <c r="H63" s="143"/>
      <c r="I63" s="143"/>
      <c r="J63" s="143"/>
      <c r="K63" s="144"/>
      <c r="L63" s="144"/>
      <c r="M63" s="144"/>
      <c r="N63" s="144"/>
      <c r="O63" s="144"/>
    </row>
    <row r="64" spans="1:15" ht="67.5">
      <c r="A64" s="141" t="s">
        <v>734</v>
      </c>
      <c r="B64" s="141" t="s">
        <v>735</v>
      </c>
      <c r="C64" s="142" t="s">
        <v>850</v>
      </c>
      <c r="D64" s="143">
        <v>44</v>
      </c>
      <c r="E64" s="143" t="s">
        <v>919</v>
      </c>
      <c r="F64" s="143"/>
      <c r="G64" s="143"/>
      <c r="H64" s="143"/>
      <c r="I64" s="143"/>
      <c r="J64" s="143"/>
      <c r="K64" s="144"/>
      <c r="L64" s="144"/>
      <c r="M64" s="144"/>
      <c r="N64" s="144"/>
      <c r="O64" s="144"/>
    </row>
    <row r="65" spans="1:15" ht="67.5">
      <c r="A65" s="141" t="s">
        <v>736</v>
      </c>
      <c r="B65" s="141" t="s">
        <v>737</v>
      </c>
      <c r="C65" s="142" t="s">
        <v>851</v>
      </c>
      <c r="D65" s="143">
        <v>14</v>
      </c>
      <c r="E65" s="143" t="s">
        <v>919</v>
      </c>
      <c r="F65" s="143"/>
      <c r="G65" s="143"/>
      <c r="H65" s="143"/>
      <c r="I65" s="143"/>
      <c r="J65" s="143"/>
      <c r="K65" s="144"/>
      <c r="L65" s="144"/>
      <c r="M65" s="144"/>
      <c r="N65" s="144"/>
      <c r="O65" s="144"/>
    </row>
    <row r="66" spans="1:15" ht="67.5">
      <c r="A66" s="141" t="s">
        <v>738</v>
      </c>
      <c r="B66" s="141" t="s">
        <v>739</v>
      </c>
      <c r="C66" s="142" t="s">
        <v>852</v>
      </c>
      <c r="D66" s="143">
        <v>36</v>
      </c>
      <c r="E66" s="143" t="s">
        <v>919</v>
      </c>
      <c r="F66" s="143"/>
      <c r="G66" s="143"/>
      <c r="H66" s="143"/>
      <c r="I66" s="143"/>
      <c r="J66" s="143"/>
      <c r="K66" s="144"/>
      <c r="L66" s="144"/>
      <c r="M66" s="144"/>
      <c r="N66" s="144"/>
      <c r="O66" s="144"/>
    </row>
    <row r="67" spans="1:15" ht="67.5">
      <c r="A67" s="141" t="s">
        <v>740</v>
      </c>
      <c r="B67" s="141" t="s">
        <v>741</v>
      </c>
      <c r="C67" s="142" t="s">
        <v>853</v>
      </c>
      <c r="D67" s="143">
        <v>4</v>
      </c>
      <c r="E67" s="143" t="s">
        <v>919</v>
      </c>
      <c r="F67" s="143"/>
      <c r="G67" s="143"/>
      <c r="H67" s="143"/>
      <c r="I67" s="143"/>
      <c r="J67" s="143"/>
      <c r="K67" s="144"/>
      <c r="L67" s="144"/>
      <c r="M67" s="144"/>
      <c r="N67" s="144"/>
      <c r="O67" s="144"/>
    </row>
    <row r="68" spans="1:15" ht="102">
      <c r="A68" s="141" t="s">
        <v>742</v>
      </c>
      <c r="B68" s="141" t="s">
        <v>743</v>
      </c>
      <c r="C68" s="71" t="s">
        <v>854</v>
      </c>
      <c r="D68" s="143">
        <v>164</v>
      </c>
      <c r="E68" s="143" t="s">
        <v>919</v>
      </c>
      <c r="F68" s="143"/>
      <c r="G68" s="143"/>
      <c r="H68" s="143"/>
      <c r="I68" s="143"/>
      <c r="J68" s="143"/>
      <c r="K68" s="144"/>
      <c r="L68" s="144"/>
      <c r="M68" s="144"/>
      <c r="N68" s="144"/>
      <c r="O68" s="144"/>
    </row>
    <row r="69" spans="1:15" ht="102">
      <c r="A69" s="141" t="s">
        <v>744</v>
      </c>
      <c r="B69" s="141" t="s">
        <v>745</v>
      </c>
      <c r="C69" s="71" t="s">
        <v>855</v>
      </c>
      <c r="D69" s="143">
        <v>6</v>
      </c>
      <c r="E69" s="143" t="s">
        <v>919</v>
      </c>
      <c r="F69" s="143"/>
      <c r="G69" s="143"/>
      <c r="H69" s="143"/>
      <c r="I69" s="143"/>
      <c r="J69" s="143"/>
      <c r="K69" s="144"/>
      <c r="L69" s="144"/>
      <c r="M69" s="144"/>
      <c r="N69" s="144"/>
      <c r="O69" s="144"/>
    </row>
    <row r="70" spans="1:15" ht="101.25">
      <c r="A70" s="141" t="s">
        <v>747</v>
      </c>
      <c r="B70" s="141" t="s">
        <v>748</v>
      </c>
      <c r="C70" s="142" t="s">
        <v>857</v>
      </c>
      <c r="D70" s="143">
        <v>110</v>
      </c>
      <c r="E70" s="143" t="s">
        <v>921</v>
      </c>
      <c r="F70" s="143"/>
      <c r="G70" s="143"/>
      <c r="H70" s="143"/>
      <c r="I70" s="143"/>
      <c r="J70" s="143"/>
      <c r="K70" s="144"/>
      <c r="L70" s="144"/>
      <c r="M70" s="144"/>
      <c r="N70" s="144"/>
      <c r="O70" s="144"/>
    </row>
    <row r="71" spans="1:15" ht="78.75">
      <c r="A71" s="141" t="s">
        <v>749</v>
      </c>
      <c r="B71" s="141" t="s">
        <v>750</v>
      </c>
      <c r="C71" s="145" t="s">
        <v>858</v>
      </c>
      <c r="D71" s="143">
        <v>330</v>
      </c>
      <c r="E71" s="143" t="s">
        <v>921</v>
      </c>
      <c r="F71" s="143"/>
      <c r="G71" s="143"/>
      <c r="H71" s="143"/>
      <c r="I71" s="143"/>
      <c r="J71" s="143"/>
      <c r="K71" s="144"/>
      <c r="L71" s="144"/>
      <c r="M71" s="144"/>
      <c r="N71" s="144"/>
      <c r="O71" s="144"/>
    </row>
    <row r="72" spans="1:15" ht="78.75">
      <c r="A72" s="141" t="s">
        <v>751</v>
      </c>
      <c r="B72" s="141" t="s">
        <v>752</v>
      </c>
      <c r="C72" s="145" t="s">
        <v>859</v>
      </c>
      <c r="D72" s="143">
        <v>310</v>
      </c>
      <c r="E72" s="143" t="s">
        <v>921</v>
      </c>
      <c r="F72" s="143"/>
      <c r="G72" s="143"/>
      <c r="H72" s="143"/>
      <c r="I72" s="143"/>
      <c r="J72" s="143"/>
      <c r="K72" s="144"/>
      <c r="L72" s="144"/>
      <c r="M72" s="144"/>
      <c r="N72" s="144"/>
      <c r="O72" s="144"/>
    </row>
    <row r="73" spans="1:15" ht="78.75">
      <c r="A73" s="141" t="s">
        <v>753</v>
      </c>
      <c r="B73" s="141" t="s">
        <v>754</v>
      </c>
      <c r="C73" s="145" t="s">
        <v>860</v>
      </c>
      <c r="D73" s="143">
        <v>826</v>
      </c>
      <c r="E73" s="143" t="s">
        <v>921</v>
      </c>
      <c r="F73" s="143"/>
      <c r="G73" s="143"/>
      <c r="H73" s="143"/>
      <c r="I73" s="143"/>
      <c r="J73" s="143"/>
      <c r="K73" s="144"/>
      <c r="L73" s="144"/>
      <c r="M73" s="144"/>
      <c r="N73" s="144"/>
      <c r="O73" s="144"/>
    </row>
    <row r="74" spans="1:15" ht="101.25">
      <c r="A74" s="141" t="s">
        <v>755</v>
      </c>
      <c r="B74" s="141" t="s">
        <v>756</v>
      </c>
      <c r="C74" s="142" t="s">
        <v>861</v>
      </c>
      <c r="D74" s="143">
        <v>52</v>
      </c>
      <c r="E74" s="143" t="s">
        <v>921</v>
      </c>
      <c r="F74" s="143"/>
      <c r="G74" s="143"/>
      <c r="H74" s="143"/>
      <c r="I74" s="143"/>
      <c r="J74" s="143"/>
      <c r="K74" s="144"/>
      <c r="L74" s="144"/>
      <c r="M74" s="144"/>
      <c r="N74" s="144"/>
      <c r="O74" s="144"/>
    </row>
    <row r="75" spans="1:15" ht="112.5">
      <c r="A75" s="141" t="s">
        <v>757</v>
      </c>
      <c r="B75" s="141" t="s">
        <v>758</v>
      </c>
      <c r="C75" s="142" t="s">
        <v>862</v>
      </c>
      <c r="D75" s="143">
        <v>82</v>
      </c>
      <c r="E75" s="143" t="s">
        <v>921</v>
      </c>
      <c r="F75" s="143"/>
      <c r="G75" s="143"/>
      <c r="H75" s="143"/>
      <c r="I75" s="143"/>
      <c r="J75" s="143"/>
      <c r="K75" s="144"/>
      <c r="L75" s="144"/>
      <c r="M75" s="144"/>
      <c r="N75" s="144"/>
      <c r="O75" s="144"/>
    </row>
    <row r="76" spans="1:15" ht="101.25">
      <c r="A76" s="141" t="s">
        <v>759</v>
      </c>
      <c r="B76" s="141" t="s">
        <v>760</v>
      </c>
      <c r="C76" s="142" t="s">
        <v>863</v>
      </c>
      <c r="D76" s="143">
        <v>614</v>
      </c>
      <c r="E76" s="143" t="s">
        <v>921</v>
      </c>
      <c r="F76" s="143"/>
      <c r="G76" s="143"/>
      <c r="H76" s="143"/>
      <c r="I76" s="143"/>
      <c r="J76" s="143"/>
      <c r="K76" s="144"/>
      <c r="L76" s="144"/>
      <c r="M76" s="144"/>
      <c r="N76" s="144"/>
      <c r="O76" s="144"/>
    </row>
    <row r="77" spans="1:15" ht="67.5">
      <c r="A77" s="141" t="s">
        <v>761</v>
      </c>
      <c r="B77" s="141" t="s">
        <v>762</v>
      </c>
      <c r="C77" s="142" t="s">
        <v>864</v>
      </c>
      <c r="D77" s="143">
        <v>4</v>
      </c>
      <c r="E77" s="143" t="s">
        <v>919</v>
      </c>
      <c r="F77" s="143"/>
      <c r="G77" s="143"/>
      <c r="H77" s="143"/>
      <c r="I77" s="143"/>
      <c r="J77" s="143"/>
      <c r="K77" s="144"/>
      <c r="L77" s="144"/>
      <c r="M77" s="144"/>
      <c r="N77" s="144"/>
      <c r="O77" s="144"/>
    </row>
    <row r="78" spans="1:15" ht="180">
      <c r="A78" s="141" t="s">
        <v>763</v>
      </c>
      <c r="B78" s="141" t="s">
        <v>764</v>
      </c>
      <c r="C78" s="142" t="s">
        <v>865</v>
      </c>
      <c r="D78" s="143">
        <v>34</v>
      </c>
      <c r="E78" s="143" t="s">
        <v>921</v>
      </c>
      <c r="F78" s="143"/>
      <c r="G78" s="143"/>
      <c r="H78" s="143"/>
      <c r="I78" s="143"/>
      <c r="J78" s="143"/>
      <c r="K78" s="144"/>
      <c r="L78" s="144"/>
      <c r="M78" s="144"/>
      <c r="N78" s="144"/>
      <c r="O78" s="144"/>
    </row>
    <row r="79" spans="1:15" ht="225">
      <c r="A79" s="141" t="s">
        <v>765</v>
      </c>
      <c r="B79" s="141" t="s">
        <v>766</v>
      </c>
      <c r="C79" s="142" t="s">
        <v>866</v>
      </c>
      <c r="D79" s="143">
        <v>70</v>
      </c>
      <c r="E79" s="143" t="s">
        <v>921</v>
      </c>
      <c r="F79" s="143"/>
      <c r="G79" s="143"/>
      <c r="H79" s="143"/>
      <c r="I79" s="143"/>
      <c r="J79" s="143"/>
      <c r="K79" s="144"/>
      <c r="L79" s="144"/>
      <c r="M79" s="144"/>
      <c r="N79" s="144"/>
      <c r="O79" s="144"/>
    </row>
    <row r="80" spans="1:15" ht="78.75">
      <c r="A80" s="141" t="s">
        <v>767</v>
      </c>
      <c r="B80" s="141" t="s">
        <v>768</v>
      </c>
      <c r="C80" s="142" t="s">
        <v>867</v>
      </c>
      <c r="D80" s="143">
        <v>14</v>
      </c>
      <c r="E80" s="143" t="s">
        <v>921</v>
      </c>
      <c r="F80" s="143"/>
      <c r="G80" s="143"/>
      <c r="H80" s="143"/>
      <c r="I80" s="143"/>
      <c r="J80" s="143"/>
      <c r="K80" s="144"/>
      <c r="L80" s="144"/>
      <c r="M80" s="144"/>
      <c r="N80" s="144"/>
      <c r="O80" s="144"/>
    </row>
    <row r="81" spans="1:15" ht="79.5">
      <c r="A81" s="141" t="s">
        <v>770</v>
      </c>
      <c r="B81" s="141" t="s">
        <v>771</v>
      </c>
      <c r="C81" s="71" t="s">
        <v>869</v>
      </c>
      <c r="D81" s="143">
        <v>200</v>
      </c>
      <c r="E81" s="143" t="s">
        <v>926</v>
      </c>
      <c r="F81" s="143"/>
      <c r="G81" s="143"/>
      <c r="H81" s="143"/>
      <c r="I81" s="143"/>
      <c r="J81" s="143"/>
      <c r="K81" s="144"/>
      <c r="L81" s="144"/>
      <c r="M81" s="144"/>
      <c r="N81" s="144"/>
      <c r="O81" s="144"/>
    </row>
    <row r="82" spans="1:15" ht="213.75">
      <c r="A82" s="141" t="s">
        <v>772</v>
      </c>
      <c r="B82" s="141" t="s">
        <v>773</v>
      </c>
      <c r="C82" s="142" t="s">
        <v>870</v>
      </c>
      <c r="D82" s="143">
        <v>2</v>
      </c>
      <c r="E82" s="143" t="s">
        <v>921</v>
      </c>
      <c r="F82" s="143"/>
      <c r="G82" s="143"/>
      <c r="H82" s="143"/>
      <c r="I82" s="143"/>
      <c r="J82" s="143"/>
      <c r="K82" s="144"/>
      <c r="L82" s="144"/>
      <c r="M82" s="144"/>
      <c r="N82" s="144"/>
      <c r="O82" s="144"/>
    </row>
    <row r="83" spans="1:15" ht="135">
      <c r="A83" s="141" t="s">
        <v>775</v>
      </c>
      <c r="B83" s="141" t="s">
        <v>776</v>
      </c>
      <c r="C83" s="142" t="s">
        <v>1796</v>
      </c>
      <c r="D83" s="143">
        <v>14</v>
      </c>
      <c r="E83" s="143" t="s">
        <v>921</v>
      </c>
      <c r="F83" s="143"/>
      <c r="G83" s="143"/>
      <c r="H83" s="143"/>
      <c r="I83" s="143"/>
      <c r="J83" s="143"/>
      <c r="K83" s="144"/>
      <c r="L83" s="144"/>
      <c r="M83" s="144"/>
      <c r="N83" s="144"/>
      <c r="O83" s="144"/>
    </row>
    <row r="84" spans="1:15" ht="337.5">
      <c r="A84" s="141" t="s">
        <v>781</v>
      </c>
      <c r="B84" s="141" t="s">
        <v>782</v>
      </c>
      <c r="C84" s="146" t="s">
        <v>874</v>
      </c>
      <c r="D84" s="143">
        <v>2</v>
      </c>
      <c r="E84" s="143" t="s">
        <v>919</v>
      </c>
      <c r="F84" s="143"/>
      <c r="G84" s="143"/>
      <c r="H84" s="143"/>
      <c r="I84" s="143"/>
      <c r="J84" s="143"/>
      <c r="K84" s="144"/>
      <c r="L84" s="144"/>
      <c r="M84" s="144"/>
      <c r="N84" s="144"/>
      <c r="O84" s="144"/>
    </row>
    <row r="85" spans="1:15" ht="191.25">
      <c r="A85" s="141" t="s">
        <v>783</v>
      </c>
      <c r="B85" s="141" t="s">
        <v>784</v>
      </c>
      <c r="C85" s="142" t="s">
        <v>875</v>
      </c>
      <c r="D85" s="143">
        <v>24</v>
      </c>
      <c r="E85" s="143" t="s">
        <v>921</v>
      </c>
      <c r="F85" s="143"/>
      <c r="G85" s="143"/>
      <c r="H85" s="143"/>
      <c r="I85" s="143"/>
      <c r="J85" s="143"/>
      <c r="K85" s="144"/>
      <c r="L85" s="144"/>
      <c r="M85" s="144"/>
      <c r="N85" s="144"/>
      <c r="O85" s="144"/>
    </row>
    <row r="86" spans="1:15" ht="56.25">
      <c r="A86" s="141" t="s">
        <v>785</v>
      </c>
      <c r="B86" s="141" t="s">
        <v>786</v>
      </c>
      <c r="C86" s="142" t="s">
        <v>876</v>
      </c>
      <c r="D86" s="143">
        <v>2</v>
      </c>
      <c r="E86" s="143" t="s">
        <v>921</v>
      </c>
      <c r="F86" s="143"/>
      <c r="G86" s="143"/>
      <c r="H86" s="143"/>
      <c r="I86" s="143"/>
      <c r="J86" s="143"/>
      <c r="K86" s="144"/>
      <c r="L86" s="144"/>
      <c r="M86" s="144"/>
      <c r="N86" s="144"/>
      <c r="O86" s="144"/>
    </row>
    <row r="87" spans="1:15" ht="225">
      <c r="A87" s="141" t="s">
        <v>787</v>
      </c>
      <c r="B87" s="141" t="s">
        <v>788</v>
      </c>
      <c r="C87" s="142" t="s">
        <v>877</v>
      </c>
      <c r="D87" s="143">
        <v>4</v>
      </c>
      <c r="E87" s="143" t="s">
        <v>921</v>
      </c>
      <c r="F87" s="143"/>
      <c r="G87" s="143"/>
      <c r="H87" s="143"/>
      <c r="I87" s="143"/>
      <c r="J87" s="143"/>
      <c r="K87" s="144"/>
      <c r="L87" s="144"/>
      <c r="M87" s="144"/>
      <c r="N87" s="144"/>
      <c r="O87" s="144"/>
    </row>
    <row r="88" spans="1:15" ht="360">
      <c r="A88" s="143" t="s">
        <v>1607</v>
      </c>
      <c r="B88" s="71" t="s">
        <v>1608</v>
      </c>
      <c r="C88" s="72" t="s">
        <v>1609</v>
      </c>
      <c r="D88" s="143">
        <v>20</v>
      </c>
      <c r="E88" s="143" t="s">
        <v>1205</v>
      </c>
      <c r="F88" s="143"/>
      <c r="G88" s="143"/>
      <c r="H88" s="143"/>
      <c r="I88" s="143"/>
      <c r="J88" s="143"/>
      <c r="K88" s="144"/>
      <c r="L88" s="144"/>
      <c r="M88" s="144"/>
      <c r="N88" s="144"/>
      <c r="O88" s="144"/>
    </row>
    <row r="89" spans="1:15" ht="281.25">
      <c r="A89" s="143" t="s">
        <v>1610</v>
      </c>
      <c r="B89" s="71" t="s">
        <v>1611</v>
      </c>
      <c r="C89" s="72" t="s">
        <v>1612</v>
      </c>
      <c r="D89" s="143">
        <v>20</v>
      </c>
      <c r="E89" s="143" t="s">
        <v>1205</v>
      </c>
      <c r="F89" s="143"/>
      <c r="G89" s="143"/>
      <c r="H89" s="143"/>
      <c r="I89" s="143"/>
      <c r="J89" s="143"/>
      <c r="K89" s="144"/>
      <c r="L89" s="144"/>
      <c r="M89" s="144"/>
      <c r="N89" s="144"/>
      <c r="O89" s="144"/>
    </row>
    <row r="90" spans="1:15" ht="281.25">
      <c r="A90" s="143" t="s">
        <v>1613</v>
      </c>
      <c r="B90" s="71" t="s">
        <v>1614</v>
      </c>
      <c r="C90" s="72" t="s">
        <v>1615</v>
      </c>
      <c r="D90" s="143">
        <v>20</v>
      </c>
      <c r="E90" s="143" t="s">
        <v>1205</v>
      </c>
      <c r="F90" s="143"/>
      <c r="G90" s="143"/>
      <c r="H90" s="143"/>
      <c r="I90" s="143"/>
      <c r="J90" s="143"/>
      <c r="K90" s="144"/>
      <c r="L90" s="144"/>
      <c r="M90" s="144"/>
      <c r="N90" s="144"/>
      <c r="O90" s="144"/>
    </row>
    <row r="91" spans="1:15" ht="158.25">
      <c r="A91" s="143" t="s">
        <v>1616</v>
      </c>
      <c r="B91" s="143" t="s">
        <v>1617</v>
      </c>
      <c r="C91" s="71" t="s">
        <v>814</v>
      </c>
      <c r="D91" s="143">
        <v>30</v>
      </c>
      <c r="E91" s="143" t="s">
        <v>1563</v>
      </c>
      <c r="F91" s="143"/>
      <c r="G91" s="143"/>
      <c r="H91" s="143"/>
      <c r="I91" s="143"/>
      <c r="J91" s="143"/>
      <c r="K91" s="144"/>
      <c r="L91" s="144"/>
      <c r="M91" s="144"/>
      <c r="N91" s="144"/>
      <c r="O91" s="144"/>
    </row>
    <row r="92" spans="1:15" ht="33.75">
      <c r="A92" s="143" t="s">
        <v>1619</v>
      </c>
      <c r="B92" s="143" t="s">
        <v>1620</v>
      </c>
      <c r="C92" s="147" t="s">
        <v>1717</v>
      </c>
      <c r="D92" s="143">
        <v>20</v>
      </c>
      <c r="E92" s="143" t="s">
        <v>1205</v>
      </c>
      <c r="F92" s="143"/>
      <c r="G92" s="143"/>
      <c r="H92" s="143"/>
      <c r="I92" s="143"/>
      <c r="J92" s="143"/>
      <c r="K92" s="144"/>
      <c r="L92" s="144"/>
      <c r="M92" s="144"/>
      <c r="N92" s="144"/>
      <c r="O92" s="144"/>
    </row>
    <row r="93" spans="1:15" ht="214.5">
      <c r="A93" s="71" t="s">
        <v>1621</v>
      </c>
      <c r="B93" s="71" t="s">
        <v>1622</v>
      </c>
      <c r="C93" s="71" t="s">
        <v>1623</v>
      </c>
      <c r="D93" s="143">
        <v>40</v>
      </c>
      <c r="E93" s="143" t="s">
        <v>1205</v>
      </c>
      <c r="F93" s="143"/>
      <c r="G93" s="143"/>
      <c r="H93" s="143"/>
      <c r="I93" s="143"/>
      <c r="J93" s="143"/>
      <c r="K93" s="144"/>
      <c r="L93" s="144"/>
      <c r="M93" s="144"/>
      <c r="N93" s="144"/>
      <c r="O93" s="144"/>
    </row>
    <row r="94" spans="1:15" ht="169.5">
      <c r="A94" s="71" t="s">
        <v>1624</v>
      </c>
      <c r="B94" s="71" t="s">
        <v>1625</v>
      </c>
      <c r="C94" s="71" t="s">
        <v>1626</v>
      </c>
      <c r="D94" s="143">
        <v>40</v>
      </c>
      <c r="E94" s="143" t="s">
        <v>1205</v>
      </c>
      <c r="F94" s="143"/>
      <c r="G94" s="143"/>
      <c r="H94" s="143"/>
      <c r="I94" s="143"/>
      <c r="J94" s="143"/>
      <c r="K94" s="144"/>
      <c r="L94" s="144"/>
      <c r="M94" s="144"/>
      <c r="N94" s="144"/>
      <c r="O94" s="144"/>
    </row>
    <row r="95" spans="1:15" ht="57">
      <c r="A95" s="71" t="s">
        <v>1627</v>
      </c>
      <c r="B95" s="71" t="s">
        <v>1628</v>
      </c>
      <c r="C95" s="71" t="s">
        <v>1629</v>
      </c>
      <c r="D95" s="143">
        <v>20</v>
      </c>
      <c r="E95" s="143" t="s">
        <v>920</v>
      </c>
      <c r="F95" s="143"/>
      <c r="G95" s="143"/>
      <c r="H95" s="143"/>
      <c r="I95" s="143"/>
      <c r="J95" s="143"/>
      <c r="K95" s="144"/>
      <c r="L95" s="144"/>
      <c r="M95" s="144"/>
      <c r="N95" s="144"/>
      <c r="O95" s="144"/>
    </row>
    <row r="96" spans="1:15" ht="124.5">
      <c r="A96" s="71" t="s">
        <v>1630</v>
      </c>
      <c r="B96" s="71" t="s">
        <v>1631</v>
      </c>
      <c r="C96" s="71" t="s">
        <v>1632</v>
      </c>
      <c r="D96" s="143">
        <v>10</v>
      </c>
      <c r="E96" s="143" t="s">
        <v>1556</v>
      </c>
      <c r="F96" s="143"/>
      <c r="G96" s="143"/>
      <c r="H96" s="143"/>
      <c r="I96" s="143"/>
      <c r="J96" s="143"/>
      <c r="K96" s="144"/>
      <c r="L96" s="144"/>
      <c r="M96" s="144"/>
      <c r="N96" s="144"/>
      <c r="O96" s="144"/>
    </row>
    <row r="97" spans="1:15" ht="112.5">
      <c r="A97" s="71" t="s">
        <v>1633</v>
      </c>
      <c r="B97" s="71" t="s">
        <v>1634</v>
      </c>
      <c r="C97" s="72" t="s">
        <v>1635</v>
      </c>
      <c r="D97" s="143">
        <v>5</v>
      </c>
      <c r="E97" s="143" t="s">
        <v>1556</v>
      </c>
      <c r="F97" s="143"/>
      <c r="G97" s="143"/>
      <c r="H97" s="143"/>
      <c r="I97" s="143"/>
      <c r="J97" s="143"/>
      <c r="K97" s="144"/>
      <c r="L97" s="144"/>
      <c r="M97" s="144"/>
      <c r="N97" s="144"/>
      <c r="O97" s="144"/>
    </row>
    <row r="98" spans="1:15" ht="112.5">
      <c r="A98" s="71" t="s">
        <v>1636</v>
      </c>
      <c r="B98" s="71" t="s">
        <v>1637</v>
      </c>
      <c r="C98" s="72" t="s">
        <v>1638</v>
      </c>
      <c r="D98" s="143">
        <v>20</v>
      </c>
      <c r="E98" s="143" t="s">
        <v>1556</v>
      </c>
      <c r="F98" s="143"/>
      <c r="G98" s="143"/>
      <c r="H98" s="143"/>
      <c r="I98" s="143"/>
      <c r="J98" s="143"/>
      <c r="K98" s="144"/>
      <c r="L98" s="144"/>
      <c r="M98" s="144"/>
      <c r="N98" s="144"/>
      <c r="O98" s="144"/>
    </row>
    <row r="99" spans="1:15" ht="112.5">
      <c r="A99" s="71" t="s">
        <v>1639</v>
      </c>
      <c r="B99" s="71" t="s">
        <v>1640</v>
      </c>
      <c r="C99" s="72" t="s">
        <v>1641</v>
      </c>
      <c r="D99" s="143">
        <v>20</v>
      </c>
      <c r="E99" s="143" t="s">
        <v>1556</v>
      </c>
      <c r="F99" s="143"/>
      <c r="G99" s="143"/>
      <c r="H99" s="143"/>
      <c r="I99" s="143"/>
      <c r="J99" s="143"/>
      <c r="K99" s="144"/>
      <c r="L99" s="144"/>
      <c r="M99" s="144"/>
      <c r="N99" s="144"/>
      <c r="O99" s="144"/>
    </row>
    <row r="100" spans="1:15" ht="214.5">
      <c r="A100" s="71" t="s">
        <v>1642</v>
      </c>
      <c r="B100" s="71" t="s">
        <v>1643</v>
      </c>
      <c r="C100" s="71" t="s">
        <v>1644</v>
      </c>
      <c r="D100" s="143">
        <v>3</v>
      </c>
      <c r="E100" s="143" t="s">
        <v>1556</v>
      </c>
      <c r="F100" s="143"/>
      <c r="G100" s="143"/>
      <c r="H100" s="143"/>
      <c r="I100" s="143"/>
      <c r="J100" s="143"/>
      <c r="K100" s="144"/>
      <c r="L100" s="144"/>
      <c r="M100" s="144"/>
      <c r="N100" s="144"/>
      <c r="O100" s="144"/>
    </row>
    <row r="101" spans="1:15" ht="169.5">
      <c r="A101" s="71" t="s">
        <v>1645</v>
      </c>
      <c r="B101" s="71" t="s">
        <v>1749</v>
      </c>
      <c r="C101" s="71" t="s">
        <v>1646</v>
      </c>
      <c r="D101" s="143">
        <v>20</v>
      </c>
      <c r="E101" s="143" t="s">
        <v>1556</v>
      </c>
      <c r="F101" s="143"/>
      <c r="G101" s="143"/>
      <c r="H101" s="143"/>
      <c r="I101" s="143"/>
      <c r="J101" s="143"/>
      <c r="K101" s="144"/>
      <c r="L101" s="144"/>
      <c r="M101" s="144"/>
      <c r="N101" s="144"/>
      <c r="O101" s="144"/>
    </row>
    <row r="102" spans="1:15" ht="158.25">
      <c r="A102" s="71" t="s">
        <v>1647</v>
      </c>
      <c r="B102" s="71" t="s">
        <v>1648</v>
      </c>
      <c r="C102" s="71" t="s">
        <v>1649</v>
      </c>
      <c r="D102" s="143">
        <v>20</v>
      </c>
      <c r="E102" s="143" t="s">
        <v>1556</v>
      </c>
      <c r="F102" s="143"/>
      <c r="G102" s="143"/>
      <c r="H102" s="143"/>
      <c r="I102" s="143"/>
      <c r="J102" s="143"/>
      <c r="K102" s="144"/>
      <c r="L102" s="144"/>
      <c r="M102" s="144"/>
      <c r="N102" s="144"/>
      <c r="O102" s="144"/>
    </row>
    <row r="103" spans="1:15" ht="303.75">
      <c r="A103" s="71" t="s">
        <v>1650</v>
      </c>
      <c r="B103" s="71" t="s">
        <v>1651</v>
      </c>
      <c r="C103" s="146" t="s">
        <v>1652</v>
      </c>
      <c r="D103" s="143">
        <v>20</v>
      </c>
      <c r="E103" s="143" t="s">
        <v>1556</v>
      </c>
      <c r="F103" s="143"/>
      <c r="G103" s="143"/>
      <c r="H103" s="143"/>
      <c r="I103" s="143"/>
      <c r="J103" s="143"/>
      <c r="K103" s="144"/>
      <c r="L103" s="144"/>
      <c r="M103" s="144"/>
      <c r="N103" s="144"/>
      <c r="O103" s="144"/>
    </row>
    <row r="104" spans="1:15" ht="270">
      <c r="A104" s="71" t="s">
        <v>1653</v>
      </c>
      <c r="B104" s="71" t="s">
        <v>1654</v>
      </c>
      <c r="C104" s="146" t="s">
        <v>1655</v>
      </c>
      <c r="D104" s="143">
        <v>20</v>
      </c>
      <c r="E104" s="143" t="s">
        <v>1179</v>
      </c>
      <c r="F104" s="143"/>
      <c r="G104" s="143"/>
      <c r="H104" s="143"/>
      <c r="I104" s="143"/>
      <c r="J104" s="143"/>
      <c r="K104" s="144"/>
      <c r="L104" s="144"/>
      <c r="M104" s="144"/>
      <c r="N104" s="144"/>
      <c r="O104" s="144"/>
    </row>
    <row r="105" spans="1:15" ht="147">
      <c r="A105" s="71" t="s">
        <v>1656</v>
      </c>
      <c r="B105" s="71" t="s">
        <v>1657</v>
      </c>
      <c r="C105" s="71" t="s">
        <v>1658</v>
      </c>
      <c r="D105" s="143">
        <v>20</v>
      </c>
      <c r="E105" s="143" t="s">
        <v>1556</v>
      </c>
      <c r="F105" s="143"/>
      <c r="G105" s="143"/>
      <c r="H105" s="143"/>
      <c r="I105" s="143"/>
      <c r="J105" s="143"/>
      <c r="K105" s="144"/>
      <c r="L105" s="144"/>
      <c r="M105" s="144"/>
      <c r="N105" s="144"/>
      <c r="O105" s="144"/>
    </row>
    <row r="106" spans="1:15" ht="158.25">
      <c r="A106" s="71" t="s">
        <v>1659</v>
      </c>
      <c r="B106" s="71" t="s">
        <v>1660</v>
      </c>
      <c r="C106" s="71" t="s">
        <v>1661</v>
      </c>
      <c r="D106" s="143">
        <v>20</v>
      </c>
      <c r="E106" s="71" t="s">
        <v>1556</v>
      </c>
      <c r="F106" s="143"/>
      <c r="G106" s="143"/>
      <c r="H106" s="143"/>
      <c r="I106" s="143"/>
      <c r="J106" s="143"/>
      <c r="K106" s="144"/>
      <c r="L106" s="144"/>
      <c r="M106" s="144"/>
      <c r="N106" s="144"/>
      <c r="O106" s="144"/>
    </row>
    <row r="107" spans="1:15" ht="147">
      <c r="A107" s="71" t="s">
        <v>1662</v>
      </c>
      <c r="B107" s="71" t="s">
        <v>1663</v>
      </c>
      <c r="C107" s="71" t="s">
        <v>1664</v>
      </c>
      <c r="D107" s="143">
        <v>20</v>
      </c>
      <c r="E107" s="71" t="s">
        <v>1556</v>
      </c>
      <c r="F107" s="143"/>
      <c r="G107" s="143"/>
      <c r="H107" s="143"/>
      <c r="I107" s="143"/>
      <c r="J107" s="143"/>
      <c r="K107" s="144"/>
      <c r="L107" s="144"/>
      <c r="M107" s="144"/>
      <c r="N107" s="144"/>
      <c r="O107" s="144"/>
    </row>
    <row r="108" spans="1:15" ht="180">
      <c r="A108" s="71" t="s">
        <v>1665</v>
      </c>
      <c r="B108" s="71" t="s">
        <v>1666</v>
      </c>
      <c r="C108" s="72" t="s">
        <v>1667</v>
      </c>
      <c r="D108" s="143">
        <v>30</v>
      </c>
      <c r="E108" s="71" t="s">
        <v>1556</v>
      </c>
      <c r="F108" s="143"/>
      <c r="G108" s="143"/>
      <c r="H108" s="143"/>
      <c r="I108" s="143"/>
      <c r="J108" s="143"/>
      <c r="K108" s="144"/>
      <c r="L108" s="144"/>
      <c r="M108" s="144"/>
      <c r="N108" s="144"/>
      <c r="O108" s="144"/>
    </row>
    <row r="109" spans="1:15" ht="225">
      <c r="A109" s="71" t="s">
        <v>1668</v>
      </c>
      <c r="B109" s="71" t="s">
        <v>1669</v>
      </c>
      <c r="C109" s="142" t="s">
        <v>1670</v>
      </c>
      <c r="D109" s="143">
        <v>20</v>
      </c>
      <c r="E109" s="71" t="s">
        <v>1556</v>
      </c>
      <c r="F109" s="143"/>
      <c r="G109" s="143"/>
      <c r="H109" s="143"/>
      <c r="I109" s="143"/>
      <c r="J109" s="143"/>
      <c r="K109" s="144"/>
      <c r="L109" s="144"/>
      <c r="M109" s="144"/>
      <c r="N109" s="144"/>
      <c r="O109" s="144"/>
    </row>
    <row r="110" spans="1:15" ht="123.75">
      <c r="A110" s="71" t="s">
        <v>1671</v>
      </c>
      <c r="B110" s="71" t="s">
        <v>1672</v>
      </c>
      <c r="C110" s="142" t="s">
        <v>1673</v>
      </c>
      <c r="D110" s="143">
        <v>20</v>
      </c>
      <c r="E110" s="71" t="s">
        <v>1556</v>
      </c>
      <c r="F110" s="143"/>
      <c r="G110" s="143"/>
      <c r="H110" s="143"/>
      <c r="I110" s="143"/>
      <c r="J110" s="143"/>
      <c r="K110" s="144"/>
      <c r="L110" s="144"/>
      <c r="M110" s="144"/>
      <c r="N110" s="144"/>
      <c r="O110" s="144"/>
    </row>
    <row r="111" spans="1:15" ht="135">
      <c r="A111" s="71" t="s">
        <v>1674</v>
      </c>
      <c r="B111" s="71" t="s">
        <v>1675</v>
      </c>
      <c r="C111" s="72" t="s">
        <v>1676</v>
      </c>
      <c r="D111" s="143">
        <v>20</v>
      </c>
      <c r="E111" s="71" t="s">
        <v>1556</v>
      </c>
      <c r="F111" s="143"/>
      <c r="G111" s="143"/>
      <c r="H111" s="143"/>
      <c r="I111" s="143"/>
      <c r="J111" s="143"/>
      <c r="K111" s="144"/>
      <c r="L111" s="144"/>
      <c r="M111" s="144"/>
      <c r="N111" s="144"/>
      <c r="O111" s="144"/>
    </row>
    <row r="112" spans="1:15" ht="135.75">
      <c r="A112" s="71" t="s">
        <v>1677</v>
      </c>
      <c r="B112" s="71" t="s">
        <v>1678</v>
      </c>
      <c r="C112" s="71" t="s">
        <v>1679</v>
      </c>
      <c r="D112" s="143">
        <v>18</v>
      </c>
      <c r="E112" s="71" t="s">
        <v>1556</v>
      </c>
      <c r="F112" s="143"/>
      <c r="G112" s="143"/>
      <c r="H112" s="143"/>
      <c r="I112" s="143"/>
      <c r="J112" s="143"/>
      <c r="K112" s="144"/>
      <c r="L112" s="144"/>
      <c r="M112" s="144"/>
      <c r="N112" s="144"/>
      <c r="O112" s="144"/>
    </row>
    <row r="113" spans="1:15" ht="102">
      <c r="A113" s="71" t="s">
        <v>1680</v>
      </c>
      <c r="B113" s="71" t="s">
        <v>1681</v>
      </c>
      <c r="C113" s="71" t="s">
        <v>1682</v>
      </c>
      <c r="D113" s="143">
        <v>4</v>
      </c>
      <c r="E113" s="71" t="s">
        <v>1563</v>
      </c>
      <c r="F113" s="143"/>
      <c r="G113" s="143"/>
      <c r="H113" s="143"/>
      <c r="I113" s="143"/>
      <c r="J113" s="143"/>
      <c r="K113" s="144"/>
      <c r="L113" s="144"/>
      <c r="M113" s="144"/>
      <c r="N113" s="144"/>
      <c r="O113" s="144"/>
    </row>
    <row r="114" spans="1:15" ht="68.25">
      <c r="A114" s="71" t="s">
        <v>1683</v>
      </c>
      <c r="B114" s="71" t="s">
        <v>1684</v>
      </c>
      <c r="C114" s="71" t="s">
        <v>864</v>
      </c>
      <c r="D114" s="143">
        <v>3</v>
      </c>
      <c r="E114" s="71" t="s">
        <v>919</v>
      </c>
      <c r="F114" s="143"/>
      <c r="G114" s="143"/>
      <c r="H114" s="143"/>
      <c r="I114" s="143"/>
      <c r="J114" s="143"/>
      <c r="K114" s="144"/>
      <c r="L114" s="144"/>
      <c r="M114" s="144"/>
      <c r="N114" s="144"/>
      <c r="O114" s="144"/>
    </row>
    <row r="115" spans="1:15" ht="68.25">
      <c r="A115" s="71" t="s">
        <v>728</v>
      </c>
      <c r="B115" s="71" t="s">
        <v>1685</v>
      </c>
      <c r="C115" s="71" t="s">
        <v>847</v>
      </c>
      <c r="D115" s="143">
        <v>12</v>
      </c>
      <c r="E115" s="71" t="s">
        <v>919</v>
      </c>
      <c r="F115" s="143"/>
      <c r="G115" s="143"/>
      <c r="H115" s="143"/>
      <c r="I115" s="143"/>
      <c r="J115" s="143"/>
      <c r="K115" s="144"/>
      <c r="L115" s="144"/>
      <c r="M115" s="144"/>
      <c r="N115" s="144"/>
      <c r="O115" s="144"/>
    </row>
    <row r="116" spans="1:15" ht="158.25">
      <c r="A116" s="71" t="s">
        <v>746</v>
      </c>
      <c r="B116" s="71" t="s">
        <v>1686</v>
      </c>
      <c r="C116" s="71" t="s">
        <v>1687</v>
      </c>
      <c r="D116" s="143">
        <v>243</v>
      </c>
      <c r="E116" s="71" t="s">
        <v>1205</v>
      </c>
      <c r="F116" s="143"/>
      <c r="G116" s="143"/>
      <c r="H116" s="143"/>
      <c r="I116" s="143"/>
      <c r="J116" s="143"/>
      <c r="K116" s="144"/>
      <c r="L116" s="144"/>
      <c r="M116" s="144"/>
      <c r="N116" s="144"/>
      <c r="O116" s="144"/>
    </row>
    <row r="117" spans="1:15" ht="214.5">
      <c r="A117" s="71" t="s">
        <v>1688</v>
      </c>
      <c r="B117" s="71" t="s">
        <v>1663</v>
      </c>
      <c r="C117" s="71" t="s">
        <v>1689</v>
      </c>
      <c r="D117" s="143">
        <v>8</v>
      </c>
      <c r="E117" s="71" t="s">
        <v>921</v>
      </c>
      <c r="F117" s="143"/>
      <c r="G117" s="143"/>
      <c r="H117" s="143"/>
      <c r="I117" s="143"/>
      <c r="J117" s="143"/>
      <c r="K117" s="144"/>
      <c r="L117" s="144"/>
      <c r="M117" s="144"/>
      <c r="N117" s="144"/>
      <c r="O117" s="144"/>
    </row>
    <row r="118" spans="1:15" ht="169.5">
      <c r="A118" s="71" t="s">
        <v>1690</v>
      </c>
      <c r="B118" s="71" t="s">
        <v>1691</v>
      </c>
      <c r="C118" s="71" t="s">
        <v>1692</v>
      </c>
      <c r="D118" s="143">
        <v>21</v>
      </c>
      <c r="E118" s="71" t="s">
        <v>921</v>
      </c>
      <c r="F118" s="143"/>
      <c r="G118" s="143"/>
      <c r="H118" s="143"/>
      <c r="I118" s="143"/>
      <c r="J118" s="143"/>
      <c r="K118" s="144"/>
      <c r="L118" s="144"/>
      <c r="M118" s="144"/>
      <c r="N118" s="144"/>
      <c r="O118" s="144"/>
    </row>
    <row r="119" spans="1:15" ht="259.5">
      <c r="A119" s="71" t="s">
        <v>1693</v>
      </c>
      <c r="B119" s="71" t="s">
        <v>1694</v>
      </c>
      <c r="C119" s="71" t="s">
        <v>1695</v>
      </c>
      <c r="D119" s="143">
        <v>4</v>
      </c>
      <c r="E119" s="71" t="s">
        <v>921</v>
      </c>
      <c r="F119" s="143"/>
      <c r="G119" s="143"/>
      <c r="H119" s="143"/>
      <c r="I119" s="143"/>
      <c r="J119" s="143"/>
      <c r="K119" s="144"/>
      <c r="L119" s="144"/>
      <c r="M119" s="144"/>
      <c r="N119" s="144"/>
      <c r="O119" s="144"/>
    </row>
    <row r="120" spans="1:15" ht="326.25">
      <c r="A120" s="71" t="s">
        <v>1696</v>
      </c>
      <c r="B120" s="71" t="s">
        <v>1697</v>
      </c>
      <c r="C120" s="72" t="s">
        <v>1698</v>
      </c>
      <c r="D120" s="143">
        <v>2</v>
      </c>
      <c r="E120" s="71" t="s">
        <v>921</v>
      </c>
      <c r="F120" s="143"/>
      <c r="G120" s="143"/>
      <c r="H120" s="143"/>
      <c r="I120" s="143"/>
      <c r="J120" s="143"/>
      <c r="K120" s="144"/>
      <c r="L120" s="144"/>
      <c r="M120" s="144"/>
      <c r="N120" s="144"/>
      <c r="O120" s="144"/>
    </row>
    <row r="121" spans="1:15" ht="214.5">
      <c r="A121" s="71" t="s">
        <v>1699</v>
      </c>
      <c r="B121" s="71" t="s">
        <v>1700</v>
      </c>
      <c r="C121" s="71" t="s">
        <v>1701</v>
      </c>
      <c r="D121" s="143">
        <v>30</v>
      </c>
      <c r="E121" s="71" t="s">
        <v>1556</v>
      </c>
      <c r="F121" s="143"/>
      <c r="G121" s="143"/>
      <c r="H121" s="143"/>
      <c r="I121" s="143"/>
      <c r="J121" s="143"/>
      <c r="K121" s="144"/>
      <c r="L121" s="144"/>
      <c r="M121" s="144"/>
      <c r="N121" s="144"/>
      <c r="O121" s="144"/>
    </row>
    <row r="122" spans="1:15" ht="68.25">
      <c r="A122" s="71" t="s">
        <v>1702</v>
      </c>
      <c r="B122" s="71" t="s">
        <v>1703</v>
      </c>
      <c r="C122" s="71" t="s">
        <v>1704</v>
      </c>
      <c r="D122" s="143">
        <v>4</v>
      </c>
      <c r="E122" s="71" t="s">
        <v>919</v>
      </c>
      <c r="F122" s="143"/>
      <c r="G122" s="143"/>
      <c r="H122" s="143"/>
      <c r="I122" s="143"/>
      <c r="J122" s="143"/>
      <c r="K122" s="144"/>
      <c r="L122" s="144"/>
      <c r="M122" s="144"/>
      <c r="N122" s="144"/>
      <c r="O122" s="144"/>
    </row>
    <row r="123" spans="1:15" ht="158.25">
      <c r="A123" s="71" t="s">
        <v>1705</v>
      </c>
      <c r="B123" s="71" t="s">
        <v>1706</v>
      </c>
      <c r="C123" s="71" t="s">
        <v>1797</v>
      </c>
      <c r="D123" s="143">
        <v>3</v>
      </c>
      <c r="E123" s="71" t="s">
        <v>921</v>
      </c>
      <c r="F123" s="143"/>
      <c r="G123" s="143"/>
      <c r="H123" s="143"/>
      <c r="I123" s="143"/>
      <c r="J123" s="143"/>
      <c r="K123" s="144"/>
      <c r="L123" s="144"/>
      <c r="M123" s="144"/>
      <c r="N123" s="144"/>
      <c r="O123" s="144"/>
    </row>
    <row r="124" spans="1:15" ht="315.75">
      <c r="A124" s="71" t="s">
        <v>1707</v>
      </c>
      <c r="B124" s="71" t="s">
        <v>1708</v>
      </c>
      <c r="C124" s="71" t="s">
        <v>1709</v>
      </c>
      <c r="D124" s="143">
        <v>3</v>
      </c>
      <c r="E124" s="71" t="s">
        <v>921</v>
      </c>
      <c r="F124" s="143"/>
      <c r="G124" s="143"/>
      <c r="H124" s="143"/>
      <c r="I124" s="143"/>
      <c r="J124" s="143"/>
      <c r="K124" s="144"/>
      <c r="L124" s="144"/>
      <c r="M124" s="144"/>
      <c r="N124" s="144"/>
      <c r="O124" s="144"/>
    </row>
    <row r="125" spans="1:15" ht="180.75">
      <c r="A125" s="71" t="s">
        <v>1710</v>
      </c>
      <c r="B125" s="71" t="s">
        <v>1711</v>
      </c>
      <c r="C125" s="141" t="s">
        <v>1712</v>
      </c>
      <c r="D125" s="143">
        <v>3</v>
      </c>
      <c r="E125" s="71" t="s">
        <v>921</v>
      </c>
      <c r="F125" s="143"/>
      <c r="G125" s="143"/>
      <c r="H125" s="143"/>
      <c r="I125" s="143"/>
      <c r="J125" s="143"/>
      <c r="K125" s="144"/>
      <c r="L125" s="144"/>
      <c r="M125" s="144"/>
      <c r="N125" s="144"/>
      <c r="O125" s="144"/>
    </row>
    <row r="126" spans="1:15" ht="338.25">
      <c r="A126" s="143" t="s">
        <v>1713</v>
      </c>
      <c r="B126" s="143" t="s">
        <v>1714</v>
      </c>
      <c r="C126" s="71" t="s">
        <v>874</v>
      </c>
      <c r="D126" s="143">
        <v>27</v>
      </c>
      <c r="E126" s="143" t="s">
        <v>1205</v>
      </c>
      <c r="F126" s="143"/>
      <c r="G126" s="143"/>
      <c r="H126" s="143"/>
      <c r="I126" s="143"/>
      <c r="J126" s="143"/>
      <c r="K126" s="144"/>
      <c r="L126" s="144"/>
      <c r="M126" s="144"/>
      <c r="N126" s="144"/>
      <c r="O126" s="144"/>
    </row>
    <row r="127" spans="1:15">
      <c r="K127" s="50">
        <f>SUM(K3:K126)</f>
        <v>0</v>
      </c>
      <c r="L127" s="50">
        <f>SUM(L3:L126)</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9AF-E3C9-4C2C-984E-58B1D7FE78CB}">
  <dimension ref="A1:O59"/>
  <sheetViews>
    <sheetView topLeftCell="A43" workbookViewId="0">
      <selection activeCell="F44" sqref="F44"/>
    </sheetView>
  </sheetViews>
  <sheetFormatPr defaultColWidth="9.140625" defaultRowHeight="11.25"/>
  <cols>
    <col min="1" max="1" width="16.5703125" style="9" customWidth="1"/>
    <col min="2" max="2" width="18.140625" style="9" customWidth="1"/>
    <col min="3" max="3" width="21.140625" style="9" customWidth="1"/>
    <col min="4" max="4" width="15.5703125" style="9" customWidth="1"/>
    <col min="5" max="5" width="19" style="9" customWidth="1"/>
    <col min="6" max="6" width="13.7109375" style="9" customWidth="1"/>
    <col min="7" max="7" width="17.5703125" style="9" customWidth="1"/>
    <col min="8" max="8" width="20" style="9" customWidth="1"/>
    <col min="9" max="9" width="19.7109375" style="9" customWidth="1"/>
    <col min="10" max="10" width="18" style="9" customWidth="1"/>
    <col min="11" max="16384" width="9.140625" style="9"/>
  </cols>
  <sheetData>
    <row r="1" spans="1:15" ht="16.5" customHeight="1"/>
    <row r="2" spans="1:15" ht="37.5" customHeight="1">
      <c r="A2" s="54" t="s">
        <v>0</v>
      </c>
      <c r="B2" s="54" t="s">
        <v>1</v>
      </c>
      <c r="C2" s="54" t="s">
        <v>2</v>
      </c>
      <c r="D2" s="54" t="s">
        <v>3</v>
      </c>
      <c r="E2" s="54" t="s">
        <v>4</v>
      </c>
      <c r="F2" s="110" t="s">
        <v>1767</v>
      </c>
      <c r="G2" s="110" t="s">
        <v>1768</v>
      </c>
      <c r="H2" s="110" t="s">
        <v>1769</v>
      </c>
      <c r="I2" s="112" t="s">
        <v>1770</v>
      </c>
      <c r="J2" s="110" t="s">
        <v>1771</v>
      </c>
      <c r="K2" s="110" t="s">
        <v>1772</v>
      </c>
      <c r="L2" s="110" t="s">
        <v>1773</v>
      </c>
      <c r="M2" s="110" t="s">
        <v>1774</v>
      </c>
      <c r="N2" s="111" t="s">
        <v>1775</v>
      </c>
      <c r="O2" s="120" t="s">
        <v>1776</v>
      </c>
    </row>
    <row r="3" spans="1:15" ht="36">
      <c r="A3" s="55" t="s">
        <v>927</v>
      </c>
      <c r="B3" s="56" t="s">
        <v>999</v>
      </c>
      <c r="C3" s="57" t="s">
        <v>964</v>
      </c>
      <c r="D3" s="58">
        <v>230</v>
      </c>
      <c r="E3" s="59" t="s">
        <v>919</v>
      </c>
      <c r="F3" s="70"/>
      <c r="G3" s="70"/>
      <c r="H3" s="70"/>
      <c r="I3" s="70"/>
      <c r="J3" s="70"/>
      <c r="K3" s="135"/>
      <c r="L3" s="135"/>
      <c r="M3" s="135"/>
      <c r="N3" s="135"/>
      <c r="O3" s="135"/>
    </row>
    <row r="4" spans="1:15" ht="36">
      <c r="A4" s="55" t="s">
        <v>928</v>
      </c>
      <c r="B4" s="56" t="s">
        <v>1000</v>
      </c>
      <c r="C4" s="57" t="s">
        <v>965</v>
      </c>
      <c r="D4" s="58">
        <v>4</v>
      </c>
      <c r="E4" s="59" t="s">
        <v>919</v>
      </c>
      <c r="F4" s="70"/>
      <c r="G4" s="70"/>
      <c r="H4" s="70"/>
      <c r="I4" s="70"/>
      <c r="J4" s="70"/>
      <c r="K4" s="135"/>
      <c r="L4" s="135"/>
      <c r="M4" s="135"/>
      <c r="N4" s="135"/>
      <c r="O4" s="135"/>
    </row>
    <row r="5" spans="1:15" ht="36">
      <c r="A5" s="55" t="s">
        <v>929</v>
      </c>
      <c r="B5" s="60" t="s">
        <v>1001</v>
      </c>
      <c r="C5" s="61" t="s">
        <v>966</v>
      </c>
      <c r="D5" s="62">
        <v>38</v>
      </c>
      <c r="E5" s="63" t="s">
        <v>919</v>
      </c>
      <c r="F5" s="70"/>
      <c r="G5" s="70"/>
      <c r="H5" s="70"/>
      <c r="I5" s="70"/>
      <c r="J5" s="70"/>
      <c r="K5" s="135"/>
      <c r="L5" s="135"/>
      <c r="M5" s="135"/>
      <c r="N5" s="135"/>
      <c r="O5" s="135"/>
    </row>
    <row r="6" spans="1:15" ht="108">
      <c r="A6" s="55" t="s">
        <v>930</v>
      </c>
      <c r="B6" s="60" t="s">
        <v>1002</v>
      </c>
      <c r="C6" s="61" t="s">
        <v>967</v>
      </c>
      <c r="D6" s="62">
        <v>222</v>
      </c>
      <c r="E6" s="63" t="s">
        <v>921</v>
      </c>
      <c r="F6" s="70"/>
      <c r="G6" s="70"/>
      <c r="H6" s="70"/>
      <c r="I6" s="70"/>
      <c r="J6" s="70"/>
      <c r="K6" s="135"/>
      <c r="L6" s="135"/>
      <c r="M6" s="135"/>
      <c r="N6" s="135"/>
      <c r="O6" s="135"/>
    </row>
    <row r="7" spans="1:15" ht="409.5">
      <c r="A7" s="188" t="s">
        <v>931</v>
      </c>
      <c r="B7" s="188" t="s">
        <v>1003</v>
      </c>
      <c r="C7" s="189" t="s">
        <v>968</v>
      </c>
      <c r="D7" s="190">
        <v>200</v>
      </c>
      <c r="E7" s="191" t="s">
        <v>919</v>
      </c>
      <c r="F7" s="192"/>
      <c r="G7" s="192"/>
      <c r="H7" s="192"/>
      <c r="I7" s="192"/>
      <c r="J7" s="192"/>
    </row>
    <row r="8" spans="1:15" ht="48">
      <c r="A8" s="55" t="s">
        <v>932</v>
      </c>
      <c r="B8" s="60" t="s">
        <v>1004</v>
      </c>
      <c r="C8" s="64" t="s">
        <v>969</v>
      </c>
      <c r="D8" s="62">
        <v>46</v>
      </c>
      <c r="E8" s="63" t="s">
        <v>919</v>
      </c>
      <c r="F8" s="70"/>
      <c r="G8" s="70"/>
      <c r="H8" s="70"/>
      <c r="I8" s="70"/>
      <c r="J8" s="70"/>
      <c r="K8" s="135"/>
      <c r="L8" s="135"/>
      <c r="M8" s="135"/>
      <c r="N8" s="135"/>
      <c r="O8" s="135"/>
    </row>
    <row r="9" spans="1:15" ht="72">
      <c r="A9" s="55" t="s">
        <v>933</v>
      </c>
      <c r="B9" s="60" t="s">
        <v>1005</v>
      </c>
      <c r="C9" s="61" t="s">
        <v>970</v>
      </c>
      <c r="D9" s="62">
        <v>2</v>
      </c>
      <c r="E9" s="63" t="s">
        <v>919</v>
      </c>
      <c r="F9" s="70"/>
      <c r="G9" s="70"/>
      <c r="H9" s="70"/>
      <c r="I9" s="70"/>
      <c r="J9" s="70"/>
      <c r="K9" s="135"/>
      <c r="L9" s="135"/>
      <c r="M9" s="135"/>
      <c r="N9" s="135"/>
      <c r="O9" s="135"/>
    </row>
    <row r="10" spans="1:15" ht="409.5">
      <c r="A10" s="55" t="s">
        <v>934</v>
      </c>
      <c r="B10" s="60" t="s">
        <v>1006</v>
      </c>
      <c r="C10" s="61" t="s">
        <v>971</v>
      </c>
      <c r="D10" s="62">
        <v>80</v>
      </c>
      <c r="E10" s="63" t="s">
        <v>919</v>
      </c>
      <c r="F10" s="70"/>
      <c r="G10" s="70"/>
      <c r="H10" s="70"/>
      <c r="I10" s="70"/>
      <c r="J10" s="70"/>
      <c r="K10" s="135"/>
      <c r="L10" s="135"/>
      <c r="M10" s="135"/>
      <c r="N10" s="135"/>
      <c r="O10" s="135"/>
    </row>
    <row r="11" spans="1:15" ht="409.5">
      <c r="A11" s="55" t="s">
        <v>935</v>
      </c>
      <c r="B11" s="60" t="s">
        <v>1007</v>
      </c>
      <c r="C11" s="61" t="s">
        <v>972</v>
      </c>
      <c r="D11" s="62">
        <v>4</v>
      </c>
      <c r="E11" s="63" t="s">
        <v>919</v>
      </c>
      <c r="F11" s="70"/>
      <c r="G11" s="70"/>
      <c r="H11" s="70"/>
      <c r="I11" s="70"/>
      <c r="J11" s="70"/>
      <c r="K11" s="135"/>
      <c r="L11" s="135"/>
      <c r="M11" s="135"/>
      <c r="N11" s="135"/>
      <c r="O11" s="135"/>
    </row>
    <row r="12" spans="1:15" ht="409.5">
      <c r="A12" s="55" t="s">
        <v>936</v>
      </c>
      <c r="B12" s="60" t="s">
        <v>1008</v>
      </c>
      <c r="C12" s="61" t="s">
        <v>973</v>
      </c>
      <c r="D12" s="62">
        <v>22</v>
      </c>
      <c r="E12" s="63" t="s">
        <v>919</v>
      </c>
      <c r="F12" s="70"/>
      <c r="G12" s="70"/>
      <c r="H12" s="70"/>
      <c r="I12" s="70"/>
      <c r="J12" s="70"/>
      <c r="K12" s="135"/>
      <c r="L12" s="135"/>
      <c r="M12" s="135"/>
      <c r="N12" s="135"/>
      <c r="O12" s="135"/>
    </row>
    <row r="13" spans="1:15" ht="408">
      <c r="A13" s="55" t="s">
        <v>937</v>
      </c>
      <c r="B13" s="60" t="s">
        <v>1009</v>
      </c>
      <c r="C13" s="61" t="s">
        <v>974</v>
      </c>
      <c r="D13" s="62">
        <v>256</v>
      </c>
      <c r="E13" s="63" t="s">
        <v>921</v>
      </c>
      <c r="F13" s="70"/>
      <c r="G13" s="70"/>
      <c r="H13" s="70"/>
      <c r="I13" s="70"/>
      <c r="J13" s="70"/>
      <c r="K13" s="135"/>
      <c r="L13" s="135"/>
      <c r="M13" s="135"/>
      <c r="N13" s="135"/>
      <c r="O13" s="135"/>
    </row>
    <row r="14" spans="1:15" ht="408">
      <c r="A14" s="55" t="s">
        <v>938</v>
      </c>
      <c r="B14" s="60" t="s">
        <v>1010</v>
      </c>
      <c r="C14" s="61" t="s">
        <v>975</v>
      </c>
      <c r="D14" s="62">
        <v>1800</v>
      </c>
      <c r="E14" s="63" t="s">
        <v>920</v>
      </c>
      <c r="F14" s="70"/>
      <c r="G14" s="70"/>
      <c r="H14" s="70"/>
      <c r="I14" s="70"/>
      <c r="J14" s="70"/>
      <c r="K14" s="135"/>
      <c r="L14" s="135"/>
      <c r="M14" s="135"/>
      <c r="N14" s="135"/>
      <c r="O14" s="135"/>
    </row>
    <row r="15" spans="1:15" ht="409.5">
      <c r="A15" s="55" t="s">
        <v>939</v>
      </c>
      <c r="B15" s="60" t="s">
        <v>1011</v>
      </c>
      <c r="C15" s="61" t="s">
        <v>976</v>
      </c>
      <c r="D15" s="62">
        <v>366</v>
      </c>
      <c r="E15" s="63" t="s">
        <v>921</v>
      </c>
      <c r="F15" s="70"/>
      <c r="G15" s="70"/>
      <c r="H15" s="70"/>
      <c r="I15" s="70"/>
      <c r="J15" s="70"/>
      <c r="K15" s="135"/>
      <c r="L15" s="135"/>
      <c r="M15" s="135"/>
      <c r="N15" s="135"/>
      <c r="O15" s="135"/>
    </row>
    <row r="16" spans="1:15" ht="360">
      <c r="A16" s="55" t="s">
        <v>940</v>
      </c>
      <c r="B16" s="60" t="s">
        <v>1012</v>
      </c>
      <c r="C16" s="61" t="s">
        <v>977</v>
      </c>
      <c r="D16" s="62">
        <v>20</v>
      </c>
      <c r="E16" s="63" t="s">
        <v>919</v>
      </c>
      <c r="F16" s="70"/>
      <c r="G16" s="70"/>
      <c r="H16" s="70"/>
      <c r="I16" s="70"/>
      <c r="J16" s="70"/>
      <c r="K16" s="135"/>
      <c r="L16" s="135"/>
      <c r="M16" s="135"/>
      <c r="N16" s="135"/>
      <c r="O16" s="135"/>
    </row>
    <row r="17" spans="1:15" ht="264">
      <c r="A17" s="55" t="s">
        <v>941</v>
      </c>
      <c r="B17" s="60" t="s">
        <v>1013</v>
      </c>
      <c r="C17" s="61" t="s">
        <v>978</v>
      </c>
      <c r="D17" s="62">
        <v>10</v>
      </c>
      <c r="E17" s="63" t="s">
        <v>919</v>
      </c>
      <c r="F17" s="70"/>
      <c r="G17" s="70"/>
      <c r="H17" s="70"/>
      <c r="I17" s="70"/>
      <c r="J17" s="70"/>
      <c r="K17" s="135"/>
      <c r="L17" s="135"/>
      <c r="M17" s="135"/>
      <c r="N17" s="135"/>
      <c r="O17" s="135"/>
    </row>
    <row r="18" spans="1:15" ht="156">
      <c r="A18" s="55" t="s">
        <v>942</v>
      </c>
      <c r="B18" s="60" t="s">
        <v>1116</v>
      </c>
      <c r="C18" s="61" t="s">
        <v>979</v>
      </c>
      <c r="D18" s="62">
        <v>2</v>
      </c>
      <c r="E18" s="63" t="s">
        <v>919</v>
      </c>
      <c r="F18" s="70"/>
      <c r="G18" s="70"/>
      <c r="H18" s="70"/>
      <c r="I18" s="70"/>
      <c r="J18" s="70"/>
      <c r="K18" s="135"/>
      <c r="L18" s="135"/>
      <c r="M18" s="135"/>
      <c r="N18" s="135"/>
      <c r="O18" s="135"/>
    </row>
    <row r="19" spans="1:15" ht="288">
      <c r="A19" s="55" t="s">
        <v>943</v>
      </c>
      <c r="B19" s="60" t="s">
        <v>1014</v>
      </c>
      <c r="C19" s="61" t="s">
        <v>980</v>
      </c>
      <c r="D19" s="62">
        <v>42</v>
      </c>
      <c r="E19" s="63" t="s">
        <v>919</v>
      </c>
      <c r="F19" s="70"/>
      <c r="G19" s="70"/>
      <c r="H19" s="70"/>
      <c r="I19" s="70"/>
      <c r="J19" s="70"/>
      <c r="K19" s="135"/>
      <c r="L19" s="135"/>
      <c r="M19" s="135"/>
      <c r="N19" s="135"/>
      <c r="O19" s="135"/>
    </row>
    <row r="20" spans="1:15" ht="156">
      <c r="A20" s="55" t="s">
        <v>944</v>
      </c>
      <c r="B20" s="60" t="s">
        <v>1038</v>
      </c>
      <c r="C20" s="65" t="s">
        <v>981</v>
      </c>
      <c r="D20" s="62">
        <v>308</v>
      </c>
      <c r="E20" s="63" t="s">
        <v>919</v>
      </c>
      <c r="F20" s="70"/>
      <c r="G20" s="70"/>
      <c r="H20" s="70"/>
      <c r="I20" s="70"/>
      <c r="J20" s="70"/>
      <c r="K20" s="135"/>
      <c r="L20" s="135"/>
      <c r="M20" s="135"/>
      <c r="N20" s="135"/>
      <c r="O20" s="135"/>
    </row>
    <row r="21" spans="1:15" ht="372">
      <c r="A21" s="55" t="s">
        <v>945</v>
      </c>
      <c r="B21" s="60" t="s">
        <v>1015</v>
      </c>
      <c r="C21" s="61" t="s">
        <v>982</v>
      </c>
      <c r="D21" s="62">
        <v>80</v>
      </c>
      <c r="E21" s="63" t="s">
        <v>919</v>
      </c>
      <c r="F21" s="70"/>
      <c r="G21" s="70"/>
      <c r="H21" s="70"/>
      <c r="I21" s="70"/>
      <c r="J21" s="70"/>
      <c r="K21" s="135"/>
      <c r="L21" s="135"/>
      <c r="M21" s="135"/>
      <c r="N21" s="135"/>
      <c r="O21" s="135"/>
    </row>
    <row r="22" spans="1:15" ht="300">
      <c r="A22" s="55" t="s">
        <v>946</v>
      </c>
      <c r="B22" s="60" t="s">
        <v>1017</v>
      </c>
      <c r="C22" s="61" t="s">
        <v>983</v>
      </c>
      <c r="D22" s="62">
        <v>232</v>
      </c>
      <c r="E22" s="63" t="s">
        <v>920</v>
      </c>
      <c r="F22" s="70"/>
      <c r="G22" s="70"/>
      <c r="H22" s="70"/>
      <c r="I22" s="70"/>
      <c r="J22" s="70"/>
      <c r="K22" s="135"/>
      <c r="L22" s="135"/>
      <c r="M22" s="135"/>
      <c r="N22" s="135"/>
      <c r="O22" s="135"/>
    </row>
    <row r="23" spans="1:15" ht="409.5">
      <c r="A23" s="55" t="s">
        <v>947</v>
      </c>
      <c r="B23" s="60" t="s">
        <v>1018</v>
      </c>
      <c r="C23" s="61" t="s">
        <v>984</v>
      </c>
      <c r="D23" s="62">
        <v>6</v>
      </c>
      <c r="E23" s="63" t="s">
        <v>919</v>
      </c>
      <c r="F23" s="70"/>
      <c r="G23" s="70"/>
      <c r="H23" s="70"/>
      <c r="I23" s="70"/>
      <c r="J23" s="70"/>
      <c r="K23" s="135"/>
      <c r="L23" s="135"/>
      <c r="M23" s="135"/>
      <c r="N23" s="135"/>
      <c r="O23" s="135"/>
    </row>
    <row r="24" spans="1:15" ht="409.5">
      <c r="A24" s="55" t="s">
        <v>948</v>
      </c>
      <c r="B24" s="60" t="s">
        <v>1019</v>
      </c>
      <c r="C24" s="65" t="s">
        <v>968</v>
      </c>
      <c r="D24" s="62">
        <v>10</v>
      </c>
      <c r="E24" s="63" t="s">
        <v>919</v>
      </c>
      <c r="F24" s="70"/>
      <c r="G24" s="70"/>
      <c r="H24" s="70"/>
      <c r="I24" s="70"/>
      <c r="J24" s="70"/>
      <c r="K24" s="135"/>
      <c r="L24" s="135"/>
      <c r="M24" s="135"/>
      <c r="N24" s="135"/>
      <c r="O24" s="135"/>
    </row>
    <row r="25" spans="1:15" ht="372">
      <c r="A25" s="55" t="s">
        <v>949</v>
      </c>
      <c r="B25" s="60" t="s">
        <v>1020</v>
      </c>
      <c r="C25" s="61" t="s">
        <v>985</v>
      </c>
      <c r="D25" s="62">
        <v>1136</v>
      </c>
      <c r="E25" s="63" t="s">
        <v>919</v>
      </c>
      <c r="F25" s="70"/>
      <c r="G25" s="70"/>
      <c r="H25" s="70"/>
      <c r="I25" s="70"/>
      <c r="J25" s="70"/>
      <c r="K25" s="135"/>
      <c r="L25" s="135"/>
      <c r="M25" s="135"/>
      <c r="N25" s="135"/>
      <c r="O25" s="135"/>
    </row>
    <row r="26" spans="1:15" ht="409.5">
      <c r="A26" s="55" t="s">
        <v>950</v>
      </c>
      <c r="B26" s="60" t="s">
        <v>1021</v>
      </c>
      <c r="C26" s="61" t="s">
        <v>986</v>
      </c>
      <c r="D26" s="62">
        <v>138</v>
      </c>
      <c r="E26" s="63" t="s">
        <v>919</v>
      </c>
      <c r="F26" s="70"/>
      <c r="G26" s="70"/>
      <c r="H26" s="70"/>
      <c r="I26" s="70"/>
      <c r="J26" s="70"/>
      <c r="K26" s="135"/>
      <c r="L26" s="135"/>
      <c r="M26" s="135"/>
      <c r="N26" s="135"/>
      <c r="O26" s="135"/>
    </row>
    <row r="27" spans="1:15" ht="396">
      <c r="A27" s="55" t="s">
        <v>951</v>
      </c>
      <c r="B27" s="60" t="s">
        <v>1022</v>
      </c>
      <c r="C27" s="61" t="s">
        <v>987</v>
      </c>
      <c r="D27" s="62">
        <v>32</v>
      </c>
      <c r="E27" s="63" t="s">
        <v>919</v>
      </c>
      <c r="F27" s="70"/>
      <c r="G27" s="70"/>
      <c r="H27" s="70"/>
      <c r="I27" s="70"/>
      <c r="J27" s="70"/>
      <c r="K27" s="135"/>
      <c r="L27" s="135"/>
      <c r="M27" s="135"/>
      <c r="N27" s="135"/>
      <c r="O27" s="135"/>
    </row>
    <row r="28" spans="1:15" ht="409.5">
      <c r="A28" s="55" t="s">
        <v>952</v>
      </c>
      <c r="B28" s="60" t="s">
        <v>1023</v>
      </c>
      <c r="C28" s="61" t="s">
        <v>988</v>
      </c>
      <c r="D28" s="62">
        <v>26</v>
      </c>
      <c r="E28" s="63" t="s">
        <v>919</v>
      </c>
      <c r="F28" s="70"/>
      <c r="G28" s="70"/>
      <c r="H28" s="70"/>
      <c r="I28" s="70"/>
      <c r="J28" s="70"/>
      <c r="K28" s="135"/>
      <c r="L28" s="135"/>
      <c r="M28" s="135"/>
      <c r="N28" s="135"/>
      <c r="O28" s="135"/>
    </row>
    <row r="29" spans="1:15" ht="360">
      <c r="A29" s="55" t="s">
        <v>953</v>
      </c>
      <c r="B29" s="60" t="s">
        <v>1024</v>
      </c>
      <c r="C29" s="61" t="s">
        <v>989</v>
      </c>
      <c r="D29" s="62">
        <v>1834</v>
      </c>
      <c r="E29" s="63" t="s">
        <v>919</v>
      </c>
      <c r="F29" s="70"/>
      <c r="G29" s="70"/>
      <c r="H29" s="70"/>
      <c r="I29" s="70"/>
      <c r="J29" s="70"/>
      <c r="K29" s="135"/>
      <c r="L29" s="135"/>
      <c r="M29" s="135"/>
      <c r="N29" s="135"/>
      <c r="O29" s="135"/>
    </row>
    <row r="30" spans="1:15" ht="176.25" customHeight="1">
      <c r="A30" s="60"/>
      <c r="B30" s="60" t="s">
        <v>1117</v>
      </c>
      <c r="C30" s="65" t="s">
        <v>1750</v>
      </c>
      <c r="D30" s="62">
        <v>206</v>
      </c>
      <c r="E30" s="63" t="s">
        <v>919</v>
      </c>
      <c r="F30" s="70"/>
      <c r="G30" s="70"/>
      <c r="H30" s="70"/>
      <c r="I30" s="70"/>
      <c r="J30" s="70"/>
      <c r="K30" s="135"/>
      <c r="L30" s="135"/>
      <c r="M30" s="135"/>
      <c r="N30" s="135"/>
      <c r="O30" s="135"/>
    </row>
    <row r="31" spans="1:15" ht="24">
      <c r="A31" s="55" t="s">
        <v>954</v>
      </c>
      <c r="B31" s="60" t="s">
        <v>1025</v>
      </c>
      <c r="C31" s="61" t="s">
        <v>990</v>
      </c>
      <c r="D31" s="62">
        <v>8</v>
      </c>
      <c r="E31" s="63" t="s">
        <v>919</v>
      </c>
      <c r="F31" s="70"/>
      <c r="G31" s="70"/>
      <c r="H31" s="70"/>
      <c r="I31" s="70"/>
      <c r="J31" s="70"/>
      <c r="K31" s="135"/>
      <c r="L31" s="135"/>
      <c r="M31" s="135"/>
      <c r="N31" s="135"/>
      <c r="O31" s="135"/>
    </row>
    <row r="32" spans="1:15" ht="409.5">
      <c r="A32" s="55" t="s">
        <v>955</v>
      </c>
      <c r="B32" s="60" t="s">
        <v>1026</v>
      </c>
      <c r="C32" s="61" t="s">
        <v>991</v>
      </c>
      <c r="D32" s="62">
        <v>514</v>
      </c>
      <c r="E32" s="63" t="s">
        <v>920</v>
      </c>
      <c r="F32" s="70"/>
      <c r="G32" s="70"/>
      <c r="H32" s="70"/>
      <c r="I32" s="70"/>
      <c r="J32" s="70"/>
      <c r="K32" s="135"/>
      <c r="L32" s="135"/>
      <c r="M32" s="135"/>
      <c r="N32" s="135"/>
      <c r="O32" s="135"/>
    </row>
    <row r="33" spans="1:15" ht="408">
      <c r="A33" s="55" t="s">
        <v>885</v>
      </c>
      <c r="B33" s="66" t="s">
        <v>1027</v>
      </c>
      <c r="C33" s="67" t="s">
        <v>915</v>
      </c>
      <c r="D33" s="68">
        <v>2760</v>
      </c>
      <c r="E33" s="69" t="s">
        <v>919</v>
      </c>
      <c r="F33" s="70"/>
      <c r="G33" s="70"/>
      <c r="H33" s="70"/>
      <c r="I33" s="70"/>
      <c r="J33" s="70"/>
      <c r="K33" s="135"/>
      <c r="L33" s="135"/>
      <c r="M33" s="135"/>
      <c r="N33" s="135"/>
      <c r="O33" s="135"/>
    </row>
    <row r="34" spans="1:15" ht="409.5">
      <c r="A34" s="55" t="s">
        <v>956</v>
      </c>
      <c r="B34" s="60" t="s">
        <v>1028</v>
      </c>
      <c r="C34" s="61" t="s">
        <v>984</v>
      </c>
      <c r="D34" s="62">
        <v>112</v>
      </c>
      <c r="E34" s="63" t="s">
        <v>919</v>
      </c>
      <c r="F34" s="70"/>
      <c r="G34" s="70"/>
      <c r="H34" s="70" t="s">
        <v>1198</v>
      </c>
      <c r="I34" s="70"/>
      <c r="J34" s="70"/>
      <c r="K34" s="135"/>
      <c r="L34" s="135"/>
      <c r="M34" s="135"/>
      <c r="N34" s="135"/>
      <c r="O34" s="135"/>
    </row>
    <row r="35" spans="1:15" ht="409.5">
      <c r="A35" s="55" t="s">
        <v>957</v>
      </c>
      <c r="B35" s="60" t="s">
        <v>1029</v>
      </c>
      <c r="C35" s="61" t="s">
        <v>992</v>
      </c>
      <c r="D35" s="62">
        <v>78</v>
      </c>
      <c r="E35" s="63" t="s">
        <v>919</v>
      </c>
      <c r="F35" s="70"/>
      <c r="G35" s="70"/>
      <c r="H35" s="70"/>
      <c r="I35" s="70"/>
      <c r="J35" s="70"/>
      <c r="K35" s="135"/>
      <c r="L35" s="135"/>
      <c r="M35" s="135"/>
      <c r="N35" s="135"/>
      <c r="O35" s="135"/>
    </row>
    <row r="36" spans="1:15" ht="408">
      <c r="A36" s="55" t="s">
        <v>958</v>
      </c>
      <c r="B36" s="60" t="s">
        <v>1030</v>
      </c>
      <c r="C36" s="61" t="s">
        <v>993</v>
      </c>
      <c r="D36" s="62">
        <v>116</v>
      </c>
      <c r="E36" s="63" t="s">
        <v>921</v>
      </c>
      <c r="F36" s="70"/>
      <c r="G36" s="70"/>
      <c r="H36" s="70"/>
      <c r="I36" s="70"/>
      <c r="J36" s="70"/>
      <c r="K36" s="135"/>
      <c r="L36" s="135"/>
      <c r="M36" s="135"/>
      <c r="N36" s="135"/>
      <c r="O36" s="135"/>
    </row>
    <row r="37" spans="1:15" ht="409.5">
      <c r="A37" s="55" t="s">
        <v>959</v>
      </c>
      <c r="B37" s="60" t="s">
        <v>1031</v>
      </c>
      <c r="C37" s="61" t="s">
        <v>994</v>
      </c>
      <c r="D37" s="62">
        <v>36</v>
      </c>
      <c r="E37" s="63" t="s">
        <v>919</v>
      </c>
      <c r="F37" s="70"/>
      <c r="G37" s="70"/>
      <c r="H37" s="70"/>
      <c r="I37" s="70"/>
      <c r="J37" s="70"/>
      <c r="K37" s="135"/>
      <c r="L37" s="135"/>
      <c r="M37" s="135"/>
      <c r="N37" s="135"/>
      <c r="O37" s="135"/>
    </row>
    <row r="38" spans="1:15" ht="360">
      <c r="A38" s="55" t="s">
        <v>884</v>
      </c>
      <c r="B38" s="60" t="s">
        <v>1032</v>
      </c>
      <c r="C38" s="61" t="s">
        <v>914</v>
      </c>
      <c r="D38" s="62">
        <v>248</v>
      </c>
      <c r="E38" s="63" t="s">
        <v>919</v>
      </c>
      <c r="F38" s="70"/>
      <c r="G38" s="70"/>
      <c r="H38" s="70"/>
      <c r="I38" s="70"/>
      <c r="J38" s="70"/>
      <c r="K38" s="135"/>
      <c r="L38" s="135"/>
      <c r="M38" s="135"/>
      <c r="N38" s="135"/>
      <c r="O38" s="135"/>
    </row>
    <row r="39" spans="1:15" ht="408">
      <c r="A39" s="55" t="s">
        <v>960</v>
      </c>
      <c r="B39" s="60" t="s">
        <v>1033</v>
      </c>
      <c r="C39" s="61" t="s">
        <v>995</v>
      </c>
      <c r="D39" s="62">
        <v>14</v>
      </c>
      <c r="E39" s="63" t="s">
        <v>919</v>
      </c>
      <c r="F39" s="70"/>
      <c r="G39" s="70"/>
      <c r="H39" s="70"/>
      <c r="I39" s="70"/>
      <c r="J39" s="70"/>
      <c r="K39" s="135"/>
      <c r="L39" s="135"/>
      <c r="M39" s="135"/>
      <c r="N39" s="135"/>
      <c r="O39" s="135"/>
    </row>
    <row r="40" spans="1:15" ht="409.5">
      <c r="A40" s="55" t="s">
        <v>961</v>
      </c>
      <c r="B40" s="60" t="s">
        <v>1034</v>
      </c>
      <c r="C40" s="61" t="s">
        <v>996</v>
      </c>
      <c r="D40" s="62">
        <v>196</v>
      </c>
      <c r="E40" s="63" t="s">
        <v>920</v>
      </c>
      <c r="F40" s="70"/>
      <c r="G40" s="70"/>
      <c r="H40" s="70"/>
      <c r="I40" s="70"/>
      <c r="J40" s="70"/>
      <c r="K40" s="135"/>
      <c r="L40" s="135"/>
      <c r="M40" s="135"/>
      <c r="N40" s="135"/>
      <c r="O40" s="135"/>
    </row>
    <row r="41" spans="1:15" ht="408">
      <c r="A41" s="55" t="s">
        <v>962</v>
      </c>
      <c r="B41" s="60" t="s">
        <v>1035</v>
      </c>
      <c r="C41" s="61" t="s">
        <v>997</v>
      </c>
      <c r="D41" s="62">
        <v>8</v>
      </c>
      <c r="E41" s="63" t="s">
        <v>921</v>
      </c>
      <c r="F41" s="70"/>
      <c r="G41" s="70"/>
      <c r="H41" s="70"/>
      <c r="I41" s="70"/>
      <c r="J41" s="70"/>
      <c r="K41" s="135"/>
      <c r="L41" s="135"/>
      <c r="M41" s="135"/>
      <c r="N41" s="135"/>
      <c r="O41" s="135"/>
    </row>
    <row r="42" spans="1:15" ht="360">
      <c r="A42" s="55" t="s">
        <v>883</v>
      </c>
      <c r="B42" s="60" t="s">
        <v>1036</v>
      </c>
      <c r="C42" s="61" t="s">
        <v>914</v>
      </c>
      <c r="D42" s="62">
        <v>40</v>
      </c>
      <c r="E42" s="63" t="s">
        <v>919</v>
      </c>
      <c r="F42" s="70"/>
      <c r="G42" s="70"/>
      <c r="H42" s="70"/>
      <c r="I42" s="70"/>
      <c r="J42" s="70"/>
      <c r="K42" s="135"/>
      <c r="L42" s="135"/>
      <c r="M42" s="135"/>
      <c r="N42" s="135"/>
      <c r="O42" s="135"/>
    </row>
    <row r="43" spans="1:15" ht="396">
      <c r="A43" s="55" t="s">
        <v>963</v>
      </c>
      <c r="B43" s="60" t="s">
        <v>1037</v>
      </c>
      <c r="C43" s="61" t="s">
        <v>998</v>
      </c>
      <c r="D43" s="62">
        <v>8</v>
      </c>
      <c r="E43" s="63" t="s">
        <v>921</v>
      </c>
      <c r="F43" s="70"/>
      <c r="G43" s="70"/>
      <c r="H43" s="70"/>
      <c r="I43" s="70"/>
      <c r="J43" s="70"/>
      <c r="K43" s="135"/>
      <c r="L43" s="135"/>
      <c r="M43" s="135"/>
      <c r="N43" s="135"/>
      <c r="O43" s="135"/>
    </row>
    <row r="44" spans="1:15" ht="216">
      <c r="A44" s="70">
        <v>314</v>
      </c>
      <c r="B44" s="65" t="s">
        <v>1503</v>
      </c>
      <c r="C44" s="65" t="s">
        <v>1504</v>
      </c>
      <c r="D44" s="70">
        <v>3</v>
      </c>
      <c r="E44" s="70" t="s">
        <v>919</v>
      </c>
      <c r="F44" s="70"/>
      <c r="G44" s="70"/>
      <c r="H44" s="70"/>
      <c r="I44" s="70"/>
      <c r="J44" s="70"/>
      <c r="K44" s="135"/>
      <c r="L44" s="135"/>
      <c r="M44" s="135"/>
      <c r="N44" s="135"/>
      <c r="O44" s="135"/>
    </row>
    <row r="45" spans="1:15" ht="48">
      <c r="A45" s="192">
        <v>874</v>
      </c>
      <c r="B45" s="193" t="s">
        <v>1505</v>
      </c>
      <c r="C45" s="193" t="s">
        <v>1506</v>
      </c>
      <c r="D45" s="192">
        <v>40</v>
      </c>
      <c r="E45" s="192" t="s">
        <v>921</v>
      </c>
      <c r="F45" s="192"/>
      <c r="G45" s="192"/>
      <c r="H45" s="192"/>
      <c r="I45" s="192"/>
      <c r="J45" s="192"/>
    </row>
    <row r="46" spans="1:15" ht="144">
      <c r="A46" s="70">
        <v>2212</v>
      </c>
      <c r="B46" s="65" t="s">
        <v>1507</v>
      </c>
      <c r="C46" s="65" t="s">
        <v>1508</v>
      </c>
      <c r="D46" s="70">
        <v>80</v>
      </c>
      <c r="E46" s="70" t="s">
        <v>919</v>
      </c>
      <c r="F46" s="70"/>
      <c r="G46" s="70"/>
      <c r="H46" s="70"/>
      <c r="I46" s="70"/>
      <c r="J46" s="70"/>
      <c r="K46" s="135"/>
      <c r="L46" s="135"/>
      <c r="M46" s="135"/>
      <c r="N46" s="135"/>
      <c r="O46" s="135"/>
    </row>
    <row r="47" spans="1:15" ht="36">
      <c r="A47" s="70">
        <v>82</v>
      </c>
      <c r="B47" s="70" t="s">
        <v>1509</v>
      </c>
      <c r="C47" s="65" t="s">
        <v>966</v>
      </c>
      <c r="D47" s="70">
        <v>60</v>
      </c>
      <c r="E47" s="70" t="s">
        <v>919</v>
      </c>
      <c r="F47" s="70"/>
      <c r="G47" s="70"/>
      <c r="H47" s="70"/>
      <c r="I47" s="70"/>
      <c r="J47" s="70"/>
      <c r="K47" s="135"/>
      <c r="L47" s="135"/>
      <c r="M47" s="135"/>
      <c r="N47" s="135"/>
      <c r="O47" s="135"/>
    </row>
    <row r="48" spans="1:15" ht="72">
      <c r="A48" s="70">
        <v>204</v>
      </c>
      <c r="B48" s="70" t="s">
        <v>1511</v>
      </c>
      <c r="C48" s="65" t="s">
        <v>1510</v>
      </c>
      <c r="D48" s="70">
        <v>4</v>
      </c>
      <c r="E48" s="70" t="s">
        <v>919</v>
      </c>
      <c r="F48" s="70"/>
      <c r="G48" s="70"/>
      <c r="H48" s="70"/>
      <c r="I48" s="70"/>
      <c r="J48" s="70"/>
      <c r="K48" s="135"/>
      <c r="L48" s="135"/>
      <c r="M48" s="135"/>
      <c r="N48" s="135"/>
      <c r="O48" s="135"/>
    </row>
    <row r="49" spans="1:15" ht="36">
      <c r="A49" s="70">
        <v>489</v>
      </c>
      <c r="B49" s="65" t="s">
        <v>1512</v>
      </c>
      <c r="C49" s="65" t="s">
        <v>1513</v>
      </c>
      <c r="D49" s="70">
        <v>8</v>
      </c>
      <c r="E49" s="70" t="s">
        <v>919</v>
      </c>
      <c r="F49" s="70"/>
      <c r="G49" s="70"/>
      <c r="H49" s="70"/>
      <c r="I49" s="70"/>
      <c r="J49" s="70"/>
      <c r="K49" s="135"/>
      <c r="L49" s="135"/>
      <c r="M49" s="135"/>
      <c r="N49" s="135"/>
      <c r="O49" s="135"/>
    </row>
    <row r="50" spans="1:15" ht="156">
      <c r="A50" s="70">
        <v>561</v>
      </c>
      <c r="B50" s="65" t="s">
        <v>1514</v>
      </c>
      <c r="C50" s="65" t="s">
        <v>1515</v>
      </c>
      <c r="D50" s="70">
        <v>80</v>
      </c>
      <c r="E50" s="70" t="s">
        <v>919</v>
      </c>
      <c r="F50" s="70"/>
      <c r="G50" s="70"/>
      <c r="H50" s="70"/>
      <c r="I50" s="70"/>
      <c r="J50" s="70"/>
      <c r="K50" s="135"/>
      <c r="L50" s="135"/>
      <c r="M50" s="135"/>
      <c r="N50" s="135"/>
      <c r="O50" s="135"/>
    </row>
    <row r="51" spans="1:15" ht="372">
      <c r="A51" s="70">
        <v>1538</v>
      </c>
      <c r="B51" s="65" t="s">
        <v>1516</v>
      </c>
      <c r="C51" s="65" t="s">
        <v>1517</v>
      </c>
      <c r="D51" s="70">
        <v>80</v>
      </c>
      <c r="E51" s="70" t="s">
        <v>919</v>
      </c>
      <c r="F51" s="70"/>
      <c r="G51" s="70"/>
      <c r="H51" s="70"/>
      <c r="I51" s="70"/>
      <c r="J51" s="70"/>
      <c r="K51" s="135"/>
      <c r="L51" s="135"/>
      <c r="M51" s="135"/>
      <c r="N51" s="135"/>
      <c r="O51" s="135"/>
    </row>
    <row r="52" spans="1:15" ht="240">
      <c r="A52" s="70">
        <v>2307</v>
      </c>
      <c r="B52" s="65" t="s">
        <v>1519</v>
      </c>
      <c r="C52" s="65" t="s">
        <v>1518</v>
      </c>
      <c r="D52" s="70">
        <v>90</v>
      </c>
      <c r="E52" s="70" t="s">
        <v>919</v>
      </c>
      <c r="F52" s="70"/>
      <c r="G52" s="70"/>
      <c r="H52" s="70"/>
      <c r="I52" s="70"/>
      <c r="J52" s="70"/>
      <c r="K52" s="135"/>
      <c r="L52" s="135"/>
      <c r="M52" s="135"/>
      <c r="N52" s="135"/>
      <c r="O52" s="135"/>
    </row>
    <row r="53" spans="1:15" ht="312">
      <c r="A53" s="70">
        <v>2561</v>
      </c>
      <c r="B53" s="65" t="s">
        <v>1520</v>
      </c>
      <c r="C53" s="65" t="s">
        <v>1521</v>
      </c>
      <c r="D53" s="70">
        <v>112</v>
      </c>
      <c r="E53" s="70" t="s">
        <v>919</v>
      </c>
      <c r="F53" s="70"/>
      <c r="G53" s="70"/>
      <c r="H53" s="70"/>
      <c r="I53" s="70"/>
      <c r="J53" s="70"/>
      <c r="K53" s="135"/>
      <c r="L53" s="135"/>
      <c r="M53" s="135"/>
      <c r="N53" s="135"/>
      <c r="O53" s="135"/>
    </row>
    <row r="54" spans="1:15" ht="24">
      <c r="A54" s="70">
        <v>3060</v>
      </c>
      <c r="B54" s="65" t="s">
        <v>1522</v>
      </c>
      <c r="C54" s="65" t="s">
        <v>1523</v>
      </c>
      <c r="D54" s="70">
        <v>40</v>
      </c>
      <c r="E54" s="70" t="s">
        <v>919</v>
      </c>
      <c r="F54" s="70"/>
      <c r="G54" s="70"/>
      <c r="H54" s="70"/>
      <c r="I54" s="70"/>
      <c r="J54" s="70"/>
      <c r="K54" s="135"/>
      <c r="L54" s="135"/>
      <c r="M54" s="135"/>
      <c r="N54" s="135"/>
      <c r="O54" s="135"/>
    </row>
    <row r="55" spans="1:15" ht="324">
      <c r="A55" s="70">
        <v>3657</v>
      </c>
      <c r="B55" s="65" t="s">
        <v>1524</v>
      </c>
      <c r="C55" s="65" t="s">
        <v>1525</v>
      </c>
      <c r="D55" s="70">
        <v>60</v>
      </c>
      <c r="E55" s="70" t="s">
        <v>919</v>
      </c>
      <c r="F55" s="70"/>
      <c r="G55" s="70"/>
      <c r="H55" s="70"/>
      <c r="I55" s="70"/>
      <c r="J55" s="70"/>
      <c r="K55" s="135"/>
      <c r="L55" s="135"/>
      <c r="M55" s="135"/>
      <c r="N55" s="135"/>
      <c r="O55" s="135"/>
    </row>
    <row r="56" spans="1:15" ht="288">
      <c r="A56" s="70">
        <v>5266</v>
      </c>
      <c r="B56" s="65" t="s">
        <v>1526</v>
      </c>
      <c r="C56" s="65" t="s">
        <v>1527</v>
      </c>
      <c r="D56" s="70">
        <v>320</v>
      </c>
      <c r="E56" s="70" t="s">
        <v>921</v>
      </c>
      <c r="F56" s="70"/>
      <c r="G56" s="70"/>
      <c r="H56" s="70"/>
      <c r="I56" s="70"/>
      <c r="J56" s="70"/>
      <c r="K56" s="135"/>
      <c r="L56" s="135"/>
      <c r="M56" s="135"/>
      <c r="N56" s="135"/>
      <c r="O56" s="135"/>
    </row>
    <row r="57" spans="1:15" ht="348">
      <c r="A57" s="70">
        <v>5326</v>
      </c>
      <c r="B57" s="65" t="s">
        <v>1528</v>
      </c>
      <c r="C57" s="65" t="s">
        <v>1529</v>
      </c>
      <c r="D57" s="70">
        <v>180</v>
      </c>
      <c r="E57" s="70" t="s">
        <v>919</v>
      </c>
      <c r="F57" s="70"/>
      <c r="G57" s="70"/>
      <c r="H57" s="70"/>
      <c r="I57" s="70"/>
      <c r="J57" s="70"/>
      <c r="K57" s="135"/>
      <c r="L57" s="135"/>
      <c r="M57" s="135"/>
      <c r="N57" s="135"/>
      <c r="O57" s="135"/>
    </row>
    <row r="58" spans="1:15" ht="72">
      <c r="A58" s="70">
        <v>6652</v>
      </c>
      <c r="B58" s="65" t="s">
        <v>1530</v>
      </c>
      <c r="C58" s="65" t="s">
        <v>912</v>
      </c>
      <c r="D58" s="70">
        <v>20</v>
      </c>
      <c r="E58" s="70" t="s">
        <v>919</v>
      </c>
      <c r="F58" s="70"/>
      <c r="G58" s="70"/>
      <c r="H58" s="70"/>
      <c r="I58" s="70"/>
      <c r="J58" s="70"/>
      <c r="K58" s="135"/>
      <c r="L58" s="135"/>
      <c r="M58" s="135"/>
      <c r="N58" s="135"/>
      <c r="O58" s="135"/>
    </row>
    <row r="59" spans="1:15">
      <c r="K59" s="160">
        <f>SUM(K3:K58)</f>
        <v>0</v>
      </c>
      <c r="L59" s="160">
        <f>SUM(L3:L58)</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C5B5-3258-4149-8C36-5BE5FC9F9AF8}">
  <dimension ref="A2:P49"/>
  <sheetViews>
    <sheetView topLeftCell="A43" workbookViewId="0">
      <selection activeCell="E46" sqref="E46"/>
    </sheetView>
  </sheetViews>
  <sheetFormatPr defaultColWidth="9.140625" defaultRowHeight="11.25"/>
  <cols>
    <col min="1" max="1" width="19.140625" style="9" customWidth="1"/>
    <col min="2" max="2" width="16.140625" style="9" customWidth="1"/>
    <col min="3" max="3" width="20.140625" style="9" customWidth="1"/>
    <col min="4" max="4" width="12.7109375" style="9" customWidth="1"/>
    <col min="5" max="5" width="17" style="9" customWidth="1"/>
    <col min="6" max="6" width="9.140625" style="9" customWidth="1"/>
    <col min="7" max="7" width="15.5703125" style="9" customWidth="1"/>
    <col min="8" max="8" width="21.42578125" style="9" customWidth="1"/>
    <col min="9" max="9" width="17.42578125" style="9" customWidth="1"/>
    <col min="10" max="10" width="14.140625" style="9" customWidth="1"/>
    <col min="11" max="11" width="29.28515625" style="9" customWidth="1"/>
    <col min="12" max="14" width="9.140625" style="9"/>
    <col min="15" max="15" width="32.28515625" style="9" customWidth="1"/>
    <col min="16" max="16384" width="9.140625" style="9"/>
  </cols>
  <sheetData>
    <row r="2" spans="1:16" ht="56.25" customHeight="1">
      <c r="A2" s="12" t="s">
        <v>0</v>
      </c>
      <c r="B2" s="12" t="s">
        <v>1</v>
      </c>
      <c r="C2" s="12" t="s">
        <v>2</v>
      </c>
      <c r="D2" s="12" t="s">
        <v>3</v>
      </c>
      <c r="E2" s="12" t="s">
        <v>4</v>
      </c>
      <c r="F2" s="110" t="s">
        <v>1767</v>
      </c>
      <c r="G2" s="110" t="s">
        <v>1768</v>
      </c>
      <c r="H2" s="110" t="s">
        <v>1769</v>
      </c>
      <c r="I2" s="112" t="s">
        <v>1770</v>
      </c>
      <c r="J2" s="110" t="s">
        <v>1771</v>
      </c>
      <c r="K2" s="153" t="s">
        <v>1772</v>
      </c>
      <c r="L2" s="153" t="s">
        <v>1773</v>
      </c>
      <c r="M2" s="153" t="s">
        <v>1774</v>
      </c>
      <c r="N2" s="154" t="s">
        <v>1775</v>
      </c>
      <c r="O2" s="113" t="s">
        <v>1776</v>
      </c>
    </row>
    <row r="3" spans="1:16" ht="104.25" customHeight="1">
      <c r="A3" s="124" t="s">
        <v>1135</v>
      </c>
      <c r="B3" s="124" t="s">
        <v>1469</v>
      </c>
      <c r="C3" s="125" t="s">
        <v>1468</v>
      </c>
      <c r="D3" s="126">
        <v>21</v>
      </c>
      <c r="E3" s="126" t="s">
        <v>1179</v>
      </c>
      <c r="F3" s="126"/>
      <c r="G3" s="126"/>
      <c r="H3" s="126"/>
      <c r="I3" s="126"/>
      <c r="J3" s="126"/>
      <c r="K3" s="155"/>
      <c r="L3" s="155"/>
      <c r="M3" s="155"/>
      <c r="N3" s="155"/>
      <c r="O3" s="155"/>
      <c r="P3" s="13"/>
    </row>
    <row r="4" spans="1:16" ht="180">
      <c r="A4" s="124" t="s">
        <v>1136</v>
      </c>
      <c r="B4" s="124" t="s">
        <v>1139</v>
      </c>
      <c r="C4" s="125" t="s">
        <v>1137</v>
      </c>
      <c r="D4" s="126">
        <v>60</v>
      </c>
      <c r="E4" s="125" t="s">
        <v>921</v>
      </c>
      <c r="F4" s="126"/>
      <c r="G4" s="126"/>
      <c r="H4" s="126"/>
      <c r="I4" s="126"/>
      <c r="J4" s="126"/>
      <c r="K4" s="127"/>
      <c r="L4" s="128"/>
      <c r="M4" s="128"/>
      <c r="N4" s="128"/>
      <c r="O4" s="128"/>
    </row>
    <row r="5" spans="1:16" ht="180" customHeight="1">
      <c r="A5" s="124" t="s">
        <v>1138</v>
      </c>
      <c r="B5" s="129" t="s">
        <v>1470</v>
      </c>
      <c r="C5" s="125" t="s">
        <v>1471</v>
      </c>
      <c r="D5" s="126">
        <v>9</v>
      </c>
      <c r="E5" s="126" t="s">
        <v>1179</v>
      </c>
      <c r="F5" s="126"/>
      <c r="G5" s="126"/>
      <c r="H5" s="126"/>
      <c r="I5" s="126"/>
      <c r="J5" s="126"/>
      <c r="K5" s="127"/>
      <c r="L5" s="128"/>
      <c r="M5" s="128"/>
      <c r="N5" s="128"/>
      <c r="O5" s="128"/>
    </row>
    <row r="6" spans="1:16" ht="249.75" customHeight="1">
      <c r="A6" s="124" t="s">
        <v>1140</v>
      </c>
      <c r="B6" s="124" t="s">
        <v>1472</v>
      </c>
      <c r="C6" s="125" t="s">
        <v>1224</v>
      </c>
      <c r="D6" s="126">
        <v>3</v>
      </c>
      <c r="E6" s="126" t="s">
        <v>1179</v>
      </c>
      <c r="F6" s="126"/>
      <c r="G6" s="126"/>
      <c r="H6" s="126"/>
      <c r="I6" s="126"/>
      <c r="J6" s="126"/>
      <c r="K6" s="127"/>
      <c r="L6" s="128"/>
      <c r="M6" s="128"/>
      <c r="N6" s="128"/>
      <c r="O6" s="128"/>
    </row>
    <row r="7" spans="1:16" ht="300">
      <c r="A7" s="124" t="s">
        <v>1141</v>
      </c>
      <c r="B7" s="124" t="s">
        <v>1473</v>
      </c>
      <c r="C7" s="125" t="s">
        <v>1800</v>
      </c>
      <c r="D7" s="126">
        <v>9</v>
      </c>
      <c r="E7" s="126" t="s">
        <v>1179</v>
      </c>
      <c r="F7" s="126"/>
      <c r="G7" s="126"/>
      <c r="H7" s="126"/>
      <c r="I7" s="126"/>
      <c r="J7" s="126"/>
      <c r="K7" s="127"/>
      <c r="L7" s="128"/>
      <c r="M7" s="128"/>
      <c r="N7" s="128"/>
      <c r="O7" s="128"/>
    </row>
    <row r="8" spans="1:16" ht="135">
      <c r="A8" s="124" t="s">
        <v>1142</v>
      </c>
      <c r="B8" s="124" t="s">
        <v>1143</v>
      </c>
      <c r="C8" s="125" t="s">
        <v>1144</v>
      </c>
      <c r="D8" s="126">
        <v>3</v>
      </c>
      <c r="E8" s="126" t="s">
        <v>1205</v>
      </c>
      <c r="F8" s="126"/>
      <c r="G8" s="126"/>
      <c r="H8" s="126"/>
      <c r="I8" s="126"/>
      <c r="J8" s="126"/>
      <c r="K8" s="127"/>
      <c r="L8" s="128"/>
      <c r="M8" s="128"/>
      <c r="N8" s="128"/>
      <c r="O8" s="128"/>
    </row>
    <row r="9" spans="1:16" ht="120">
      <c r="A9" s="124" t="s">
        <v>1145</v>
      </c>
      <c r="B9" s="124" t="s">
        <v>1146</v>
      </c>
      <c r="C9" s="130" t="s">
        <v>1206</v>
      </c>
      <c r="D9" s="126">
        <v>18</v>
      </c>
      <c r="E9" s="126" t="s">
        <v>1179</v>
      </c>
      <c r="F9" s="126"/>
      <c r="G9" s="126"/>
      <c r="H9" s="126"/>
      <c r="I9" s="126"/>
      <c r="J9" s="126"/>
      <c r="K9" s="127"/>
      <c r="L9" s="128"/>
      <c r="M9" s="128"/>
      <c r="N9" s="128"/>
      <c r="O9" s="128"/>
    </row>
    <row r="10" spans="1:16" ht="150">
      <c r="A10" s="124" t="s">
        <v>47</v>
      </c>
      <c r="B10" s="124" t="s">
        <v>1791</v>
      </c>
      <c r="C10" s="130" t="s">
        <v>1790</v>
      </c>
      <c r="D10" s="126">
        <v>93</v>
      </c>
      <c r="E10" s="126" t="s">
        <v>1179</v>
      </c>
      <c r="F10" s="126"/>
      <c r="G10" s="126"/>
      <c r="H10" s="126"/>
      <c r="I10" s="126"/>
      <c r="J10" s="126"/>
      <c r="K10" s="127"/>
      <c r="L10" s="128"/>
      <c r="M10" s="128"/>
      <c r="N10" s="128"/>
      <c r="O10" s="128"/>
    </row>
    <row r="11" spans="1:16" ht="120">
      <c r="A11" s="194" t="s">
        <v>1147</v>
      </c>
      <c r="B11" s="194" t="s">
        <v>1475</v>
      </c>
      <c r="C11" s="195" t="s">
        <v>1474</v>
      </c>
      <c r="D11" s="196">
        <v>120</v>
      </c>
      <c r="E11" s="196" t="s">
        <v>1179</v>
      </c>
      <c r="F11" s="196"/>
      <c r="G11" s="196"/>
      <c r="H11" s="196"/>
      <c r="I11" s="196"/>
      <c r="J11" s="196"/>
      <c r="K11" s="197"/>
    </row>
    <row r="12" spans="1:16" ht="240">
      <c r="A12" s="124" t="s">
        <v>1148</v>
      </c>
      <c r="B12" s="124" t="s">
        <v>1149</v>
      </c>
      <c r="C12" s="125" t="s">
        <v>1207</v>
      </c>
      <c r="D12" s="126">
        <v>15</v>
      </c>
      <c r="E12" s="126" t="s">
        <v>1179</v>
      </c>
      <c r="F12" s="126"/>
      <c r="G12" s="126"/>
      <c r="H12" s="126"/>
      <c r="I12" s="126"/>
      <c r="J12" s="126"/>
      <c r="K12" s="127"/>
      <c r="L12" s="128"/>
      <c r="M12" s="128"/>
      <c r="N12" s="128"/>
      <c r="O12" s="128"/>
    </row>
    <row r="13" spans="1:16" ht="240">
      <c r="A13" s="124" t="s">
        <v>1150</v>
      </c>
      <c r="B13" s="124" t="s">
        <v>1151</v>
      </c>
      <c r="C13" s="125" t="s">
        <v>1208</v>
      </c>
      <c r="D13" s="126">
        <v>9</v>
      </c>
      <c r="E13" s="126" t="s">
        <v>1179</v>
      </c>
      <c r="F13" s="126"/>
      <c r="G13" s="126"/>
      <c r="H13" s="126"/>
      <c r="I13" s="126"/>
      <c r="J13" s="126"/>
      <c r="K13" s="127"/>
      <c r="L13" s="128"/>
      <c r="M13" s="128"/>
      <c r="N13" s="128"/>
      <c r="O13" s="128"/>
    </row>
    <row r="14" spans="1:16" ht="409.5">
      <c r="A14" s="124" t="s">
        <v>1152</v>
      </c>
      <c r="B14" s="124" t="s">
        <v>1476</v>
      </c>
      <c r="C14" s="125" t="s">
        <v>1153</v>
      </c>
      <c r="D14" s="126">
        <v>9</v>
      </c>
      <c r="E14" s="126" t="s">
        <v>1179</v>
      </c>
      <c r="F14" s="126"/>
      <c r="G14" s="126"/>
      <c r="H14" s="126"/>
      <c r="I14" s="126"/>
      <c r="J14" s="126"/>
      <c r="K14" s="127"/>
      <c r="L14" s="128"/>
      <c r="M14" s="128"/>
      <c r="N14" s="128"/>
      <c r="O14" s="128"/>
    </row>
    <row r="15" spans="1:16" ht="409.5">
      <c r="A15" s="124" t="s">
        <v>1154</v>
      </c>
      <c r="B15" s="124" t="s">
        <v>1477</v>
      </c>
      <c r="C15" s="125" t="s">
        <v>1155</v>
      </c>
      <c r="D15" s="126">
        <v>6</v>
      </c>
      <c r="E15" s="126" t="s">
        <v>1179</v>
      </c>
      <c r="F15" s="126"/>
      <c r="G15" s="126"/>
      <c r="H15" s="126"/>
      <c r="I15" s="126"/>
      <c r="J15" s="126"/>
      <c r="K15" s="127"/>
      <c r="L15" s="128"/>
      <c r="M15" s="128"/>
      <c r="N15" s="128"/>
      <c r="O15" s="128"/>
    </row>
    <row r="16" spans="1:16" ht="409.5">
      <c r="A16" s="124" t="s">
        <v>1156</v>
      </c>
      <c r="B16" s="124" t="s">
        <v>1157</v>
      </c>
      <c r="C16" s="125" t="s">
        <v>1158</v>
      </c>
      <c r="D16" s="126">
        <v>6</v>
      </c>
      <c r="E16" s="126" t="s">
        <v>1179</v>
      </c>
      <c r="F16" s="126"/>
      <c r="G16" s="126"/>
      <c r="H16" s="126"/>
      <c r="I16" s="126"/>
      <c r="J16" s="126"/>
      <c r="K16" s="127"/>
      <c r="L16" s="128"/>
      <c r="M16" s="128"/>
      <c r="N16" s="128"/>
      <c r="O16" s="128"/>
    </row>
    <row r="17" spans="1:15" ht="409.5">
      <c r="A17" s="194" t="s">
        <v>1159</v>
      </c>
      <c r="B17" s="194" t="s">
        <v>1160</v>
      </c>
      <c r="C17" s="195" t="s">
        <v>1161</v>
      </c>
      <c r="D17" s="196">
        <v>60</v>
      </c>
      <c r="E17" s="196" t="s">
        <v>1179</v>
      </c>
      <c r="F17" s="196"/>
      <c r="G17" s="196"/>
      <c r="H17" s="196"/>
      <c r="I17" s="196"/>
      <c r="J17" s="198"/>
      <c r="K17" s="197"/>
      <c r="L17" s="199"/>
    </row>
    <row r="18" spans="1:15" ht="409.5">
      <c r="A18" s="194" t="s">
        <v>1162</v>
      </c>
      <c r="B18" s="194" t="s">
        <v>1478</v>
      </c>
      <c r="C18" s="195" t="s">
        <v>1163</v>
      </c>
      <c r="D18" s="196">
        <v>65</v>
      </c>
      <c r="E18" s="196" t="s">
        <v>1179</v>
      </c>
      <c r="F18" s="196"/>
      <c r="G18" s="196"/>
      <c r="H18" s="196"/>
      <c r="I18" s="196"/>
      <c r="J18" s="198"/>
      <c r="K18" s="197"/>
    </row>
    <row r="19" spans="1:15" ht="195">
      <c r="A19" s="124" t="s">
        <v>1164</v>
      </c>
      <c r="B19" s="124" t="s">
        <v>1165</v>
      </c>
      <c r="C19" s="125" t="s">
        <v>1166</v>
      </c>
      <c r="D19" s="126">
        <v>111</v>
      </c>
      <c r="E19" s="126" t="s">
        <v>1179</v>
      </c>
      <c r="F19" s="126"/>
      <c r="G19" s="126"/>
      <c r="H19" s="126"/>
      <c r="I19" s="126"/>
      <c r="J19" s="131"/>
      <c r="K19" s="127"/>
      <c r="L19" s="128"/>
      <c r="M19" s="128"/>
      <c r="N19" s="128"/>
      <c r="O19" s="128"/>
    </row>
    <row r="20" spans="1:15" ht="150">
      <c r="A20" s="124" t="s">
        <v>1167</v>
      </c>
      <c r="B20" s="124" t="s">
        <v>1168</v>
      </c>
      <c r="C20" s="125" t="s">
        <v>1169</v>
      </c>
      <c r="D20" s="126">
        <v>57</v>
      </c>
      <c r="E20" s="126" t="s">
        <v>1179</v>
      </c>
      <c r="F20" s="126"/>
      <c r="G20" s="126"/>
      <c r="H20" s="126"/>
      <c r="I20" s="126"/>
      <c r="J20" s="131"/>
      <c r="K20" s="127"/>
      <c r="L20" s="128"/>
      <c r="M20" s="128"/>
      <c r="N20" s="128"/>
      <c r="O20" s="128"/>
    </row>
    <row r="21" spans="1:15" ht="135">
      <c r="A21" s="124" t="s">
        <v>1170</v>
      </c>
      <c r="B21" s="124" t="s">
        <v>1171</v>
      </c>
      <c r="C21" s="125" t="s">
        <v>1172</v>
      </c>
      <c r="D21" s="126">
        <v>18</v>
      </c>
      <c r="E21" s="126" t="s">
        <v>1179</v>
      </c>
      <c r="F21" s="126"/>
      <c r="G21" s="126"/>
      <c r="H21" s="126"/>
      <c r="I21" s="126"/>
      <c r="J21" s="131"/>
      <c r="K21" s="127"/>
      <c r="L21" s="128"/>
      <c r="M21" s="128"/>
      <c r="N21" s="128"/>
      <c r="O21" s="128"/>
    </row>
    <row r="22" spans="1:15" ht="165">
      <c r="A22" s="124" t="s">
        <v>1173</v>
      </c>
      <c r="B22" s="124" t="s">
        <v>1479</v>
      </c>
      <c r="C22" s="125" t="s">
        <v>1480</v>
      </c>
      <c r="D22" s="126">
        <v>170</v>
      </c>
      <c r="E22" s="126" t="s">
        <v>1179</v>
      </c>
      <c r="F22" s="126"/>
      <c r="G22" s="126"/>
      <c r="H22" s="126"/>
      <c r="I22" s="126"/>
      <c r="J22" s="131"/>
      <c r="K22" s="127"/>
      <c r="L22" s="128"/>
      <c r="M22" s="128"/>
      <c r="N22" s="128"/>
      <c r="O22" s="128"/>
    </row>
    <row r="23" spans="1:15" ht="195">
      <c r="A23" s="124" t="s">
        <v>1174</v>
      </c>
      <c r="B23" s="124" t="s">
        <v>1481</v>
      </c>
      <c r="C23" s="125" t="s">
        <v>1175</v>
      </c>
      <c r="D23" s="126">
        <v>62</v>
      </c>
      <c r="E23" s="126" t="s">
        <v>1179</v>
      </c>
      <c r="F23" s="126"/>
      <c r="G23" s="126"/>
      <c r="H23" s="126"/>
      <c r="I23" s="126"/>
      <c r="J23" s="131"/>
      <c r="K23" s="127"/>
      <c r="L23" s="128"/>
      <c r="M23" s="128"/>
      <c r="N23" s="128"/>
      <c r="O23" s="128"/>
    </row>
    <row r="24" spans="1:15" ht="195">
      <c r="A24" s="124" t="s">
        <v>1176</v>
      </c>
      <c r="B24" s="124" t="s">
        <v>1482</v>
      </c>
      <c r="C24" s="125" t="s">
        <v>1177</v>
      </c>
      <c r="D24" s="126">
        <v>6</v>
      </c>
      <c r="E24" s="126" t="s">
        <v>1179</v>
      </c>
      <c r="F24" s="126"/>
      <c r="G24" s="126"/>
      <c r="H24" s="126"/>
      <c r="I24" s="126"/>
      <c r="J24" s="131"/>
      <c r="K24" s="127"/>
      <c r="L24" s="128"/>
      <c r="M24" s="128"/>
      <c r="N24" s="128"/>
      <c r="O24" s="128"/>
    </row>
    <row r="25" spans="1:15" ht="180">
      <c r="A25" s="124" t="s">
        <v>887</v>
      </c>
      <c r="B25" s="124" t="s">
        <v>1112</v>
      </c>
      <c r="C25" s="125" t="s">
        <v>1178</v>
      </c>
      <c r="D25" s="126">
        <v>63</v>
      </c>
      <c r="E25" s="126" t="s">
        <v>1179</v>
      </c>
      <c r="F25" s="126"/>
      <c r="G25" s="126"/>
      <c r="H25" s="126"/>
      <c r="I25" s="126"/>
      <c r="J25" s="131"/>
      <c r="K25" s="127"/>
      <c r="L25" s="128"/>
      <c r="M25" s="128"/>
      <c r="N25" s="128"/>
      <c r="O25" s="128"/>
    </row>
    <row r="26" spans="1:15" ht="285">
      <c r="A26" s="124" t="s">
        <v>1180</v>
      </c>
      <c r="B26" s="124" t="s">
        <v>1181</v>
      </c>
      <c r="C26" s="125" t="s">
        <v>1182</v>
      </c>
      <c r="D26" s="126">
        <v>36</v>
      </c>
      <c r="E26" s="126" t="s">
        <v>1179</v>
      </c>
      <c r="F26" s="126"/>
      <c r="G26" s="126"/>
      <c r="H26" s="126"/>
      <c r="I26" s="126"/>
      <c r="J26" s="131"/>
      <c r="K26" s="127"/>
      <c r="L26" s="128"/>
      <c r="M26" s="128"/>
      <c r="N26" s="128"/>
      <c r="O26" s="128"/>
    </row>
    <row r="27" spans="1:15" ht="180">
      <c r="A27" s="124" t="s">
        <v>1183</v>
      </c>
      <c r="B27" s="124" t="s">
        <v>1184</v>
      </c>
      <c r="C27" s="125" t="s">
        <v>1185</v>
      </c>
      <c r="D27" s="126">
        <v>276</v>
      </c>
      <c r="E27" s="126" t="s">
        <v>1179</v>
      </c>
      <c r="F27" s="126"/>
      <c r="G27" s="126"/>
      <c r="H27" s="126"/>
      <c r="I27" s="126"/>
      <c r="J27" s="131"/>
      <c r="K27" s="127"/>
      <c r="L27" s="128"/>
      <c r="M27" s="128"/>
      <c r="N27" s="128"/>
      <c r="O27" s="128"/>
    </row>
    <row r="28" spans="1:15" ht="180">
      <c r="A28" s="124" t="s">
        <v>1186</v>
      </c>
      <c r="B28" s="124" t="s">
        <v>1187</v>
      </c>
      <c r="C28" s="125" t="s">
        <v>1188</v>
      </c>
      <c r="D28" s="126">
        <v>60</v>
      </c>
      <c r="E28" s="126" t="s">
        <v>1179</v>
      </c>
      <c r="F28" s="126"/>
      <c r="G28" s="126"/>
      <c r="H28" s="126"/>
      <c r="I28" s="126"/>
      <c r="J28" s="131"/>
      <c r="K28" s="127"/>
      <c r="L28" s="128"/>
      <c r="M28" s="128"/>
      <c r="N28" s="128"/>
      <c r="O28" s="128"/>
    </row>
    <row r="29" spans="1:15" ht="180">
      <c r="A29" s="124" t="s">
        <v>1189</v>
      </c>
      <c r="B29" s="124" t="s">
        <v>1190</v>
      </c>
      <c r="C29" s="125" t="s">
        <v>1191</v>
      </c>
      <c r="D29" s="126">
        <v>270</v>
      </c>
      <c r="E29" s="126" t="s">
        <v>1179</v>
      </c>
      <c r="F29" s="126"/>
      <c r="G29" s="126"/>
      <c r="H29" s="126"/>
      <c r="I29" s="126"/>
      <c r="J29" s="131"/>
      <c r="K29" s="127"/>
      <c r="L29" s="128"/>
      <c r="M29" s="128"/>
      <c r="N29" s="128"/>
      <c r="O29" s="128"/>
    </row>
    <row r="30" spans="1:15" ht="180">
      <c r="A30" s="124" t="s">
        <v>1192</v>
      </c>
      <c r="B30" s="124" t="s">
        <v>1193</v>
      </c>
      <c r="C30" s="125" t="s">
        <v>1194</v>
      </c>
      <c r="D30" s="126">
        <v>93</v>
      </c>
      <c r="E30" s="126" t="s">
        <v>1179</v>
      </c>
      <c r="F30" s="126"/>
      <c r="G30" s="126"/>
      <c r="H30" s="126"/>
      <c r="I30" s="126"/>
      <c r="J30" s="131"/>
      <c r="K30" s="127"/>
      <c r="L30" s="128"/>
      <c r="M30" s="128"/>
      <c r="N30" s="128"/>
      <c r="O30" s="128"/>
    </row>
    <row r="31" spans="1:15" ht="195">
      <c r="A31" s="124" t="s">
        <v>1214</v>
      </c>
      <c r="B31" s="124" t="s">
        <v>1215</v>
      </c>
      <c r="C31" s="125" t="s">
        <v>1216</v>
      </c>
      <c r="D31" s="126">
        <v>33</v>
      </c>
      <c r="E31" s="126" t="s">
        <v>1179</v>
      </c>
      <c r="F31" s="126"/>
      <c r="G31" s="126"/>
      <c r="H31" s="126"/>
      <c r="I31" s="126"/>
      <c r="J31" s="126"/>
      <c r="K31" s="127"/>
      <c r="L31" s="128"/>
      <c r="M31" s="128"/>
      <c r="N31" s="128"/>
      <c r="O31" s="128"/>
    </row>
    <row r="32" spans="1:15" ht="195">
      <c r="A32" s="124" t="s">
        <v>1217</v>
      </c>
      <c r="B32" s="124" t="s">
        <v>1218</v>
      </c>
      <c r="C32" s="125" t="s">
        <v>1219</v>
      </c>
      <c r="D32" s="126">
        <v>276</v>
      </c>
      <c r="E32" s="126" t="s">
        <v>1179</v>
      </c>
      <c r="F32" s="126"/>
      <c r="G32" s="126"/>
      <c r="H32" s="126"/>
      <c r="I32" s="126"/>
      <c r="J32" s="126"/>
      <c r="K32" s="127"/>
      <c r="L32" s="128"/>
      <c r="M32" s="128"/>
      <c r="N32" s="128"/>
      <c r="O32" s="128"/>
    </row>
    <row r="33" spans="1:15" ht="195">
      <c r="A33" s="124" t="s">
        <v>1220</v>
      </c>
      <c r="B33" s="124" t="s">
        <v>1221</v>
      </c>
      <c r="C33" s="125" t="s">
        <v>1222</v>
      </c>
      <c r="D33" s="126">
        <v>78</v>
      </c>
      <c r="E33" s="126" t="s">
        <v>1179</v>
      </c>
      <c r="F33" s="126"/>
      <c r="G33" s="126"/>
      <c r="H33" s="126"/>
      <c r="I33" s="126"/>
      <c r="J33" s="126"/>
      <c r="K33" s="127"/>
      <c r="L33" s="128"/>
      <c r="M33" s="128"/>
      <c r="N33" s="128"/>
      <c r="O33" s="128"/>
    </row>
    <row r="34" spans="1:15" ht="118.5" customHeight="1">
      <c r="A34" s="124" t="s">
        <v>1223</v>
      </c>
      <c r="B34" s="124" t="s">
        <v>1483</v>
      </c>
      <c r="C34" s="125" t="s">
        <v>1801</v>
      </c>
      <c r="D34" s="126">
        <v>24</v>
      </c>
      <c r="E34" s="126" t="s">
        <v>1179</v>
      </c>
      <c r="F34" s="126"/>
      <c r="G34" s="126"/>
      <c r="H34" s="126"/>
      <c r="I34" s="126"/>
      <c r="J34" s="126"/>
      <c r="K34" s="132"/>
      <c r="L34" s="128"/>
      <c r="M34" s="128"/>
      <c r="N34" s="128"/>
      <c r="O34" s="128"/>
    </row>
    <row r="35" spans="1:15" ht="360">
      <c r="A35" s="126"/>
      <c r="B35" s="126" t="s">
        <v>1484</v>
      </c>
      <c r="C35" s="125" t="s">
        <v>1802</v>
      </c>
      <c r="D35" s="126">
        <v>27</v>
      </c>
      <c r="E35" s="126" t="s">
        <v>1179</v>
      </c>
      <c r="F35" s="126"/>
      <c r="G35" s="126"/>
      <c r="H35" s="126"/>
      <c r="I35" s="126"/>
      <c r="J35" s="126"/>
      <c r="K35" s="133"/>
      <c r="L35" s="128"/>
      <c r="M35" s="128"/>
      <c r="N35" s="128"/>
      <c r="O35" s="128"/>
    </row>
    <row r="36" spans="1:15" ht="409.5">
      <c r="A36" s="126"/>
      <c r="B36" s="125" t="s">
        <v>1228</v>
      </c>
      <c r="C36" s="125" t="s">
        <v>1803</v>
      </c>
      <c r="D36" s="126">
        <v>3</v>
      </c>
      <c r="E36" s="126" t="s">
        <v>1179</v>
      </c>
      <c r="F36" s="126"/>
      <c r="G36" s="126"/>
      <c r="H36" s="126"/>
      <c r="I36" s="126"/>
      <c r="J36" s="126"/>
      <c r="K36" s="127"/>
      <c r="L36" s="128"/>
      <c r="M36" s="128"/>
      <c r="N36" s="128"/>
      <c r="O36" s="128"/>
    </row>
    <row r="37" spans="1:15" ht="180">
      <c r="A37" s="134">
        <v>266</v>
      </c>
      <c r="B37" s="129" t="s">
        <v>1485</v>
      </c>
      <c r="C37" s="129" t="s">
        <v>1137</v>
      </c>
      <c r="D37" s="134">
        <v>6</v>
      </c>
      <c r="E37" s="134" t="s">
        <v>1179</v>
      </c>
      <c r="F37" s="134"/>
      <c r="G37" s="134"/>
      <c r="H37" s="134"/>
      <c r="I37" s="134"/>
      <c r="J37" s="134"/>
      <c r="K37" s="127"/>
      <c r="L37" s="128"/>
      <c r="M37" s="128"/>
      <c r="N37" s="128"/>
      <c r="O37" s="128"/>
    </row>
    <row r="38" spans="1:15" ht="409.5">
      <c r="A38" s="200" t="s">
        <v>1486</v>
      </c>
      <c r="B38" s="201" t="s">
        <v>1487</v>
      </c>
      <c r="C38" s="201" t="s">
        <v>1161</v>
      </c>
      <c r="D38" s="200">
        <v>45</v>
      </c>
      <c r="E38" s="200" t="s">
        <v>1179</v>
      </c>
      <c r="F38" s="200"/>
      <c r="G38" s="200"/>
      <c r="H38" s="200"/>
      <c r="I38" s="200"/>
      <c r="J38" s="200"/>
      <c r="K38" s="197"/>
    </row>
    <row r="39" spans="1:15" ht="409.5">
      <c r="A39" s="200">
        <v>5452</v>
      </c>
      <c r="B39" s="201" t="s">
        <v>1488</v>
      </c>
      <c r="C39" s="202" t="s">
        <v>1804</v>
      </c>
      <c r="D39" s="200">
        <v>80</v>
      </c>
      <c r="E39" s="200" t="s">
        <v>1179</v>
      </c>
      <c r="F39" s="200"/>
      <c r="G39" s="200"/>
      <c r="H39" s="200"/>
      <c r="I39" s="200"/>
      <c r="J39" s="200"/>
      <c r="K39" s="197"/>
    </row>
    <row r="40" spans="1:15" ht="240">
      <c r="A40" s="134"/>
      <c r="B40" s="129" t="s">
        <v>1489</v>
      </c>
      <c r="C40" s="129" t="s">
        <v>1490</v>
      </c>
      <c r="D40" s="134">
        <v>9</v>
      </c>
      <c r="E40" s="134" t="s">
        <v>1179</v>
      </c>
      <c r="F40" s="134"/>
      <c r="G40" s="134"/>
      <c r="H40" s="134"/>
      <c r="I40" s="134"/>
      <c r="J40" s="134"/>
      <c r="K40" s="127"/>
      <c r="L40" s="128"/>
      <c r="M40" s="128"/>
      <c r="N40" s="128"/>
      <c r="O40" s="128"/>
    </row>
    <row r="41" spans="1:15" ht="315">
      <c r="A41" s="200">
        <v>6646</v>
      </c>
      <c r="B41" s="201" t="s">
        <v>1492</v>
      </c>
      <c r="C41" s="201" t="s">
        <v>1491</v>
      </c>
      <c r="D41" s="200">
        <v>50</v>
      </c>
      <c r="E41" s="200" t="s">
        <v>1179</v>
      </c>
      <c r="F41" s="200"/>
      <c r="G41" s="200"/>
      <c r="H41" s="200"/>
      <c r="I41" s="200"/>
      <c r="J41" s="200"/>
      <c r="K41" s="197"/>
    </row>
    <row r="42" spans="1:15" ht="300">
      <c r="A42" s="200"/>
      <c r="B42" s="200" t="s">
        <v>1494</v>
      </c>
      <c r="C42" s="201" t="s">
        <v>1493</v>
      </c>
      <c r="D42" s="200">
        <v>50</v>
      </c>
      <c r="E42" s="200" t="s">
        <v>1179</v>
      </c>
      <c r="F42" s="200"/>
      <c r="G42" s="200"/>
      <c r="H42" s="200"/>
      <c r="I42" s="200"/>
      <c r="J42" s="200"/>
      <c r="K42" s="197"/>
    </row>
    <row r="43" spans="1:15" ht="225">
      <c r="A43" s="134"/>
      <c r="B43" s="129" t="s">
        <v>1495</v>
      </c>
      <c r="C43" s="129" t="s">
        <v>1736</v>
      </c>
      <c r="D43" s="134">
        <v>9</v>
      </c>
      <c r="E43" s="134" t="s">
        <v>1179</v>
      </c>
      <c r="F43" s="134"/>
      <c r="G43" s="134"/>
      <c r="H43" s="134"/>
      <c r="I43" s="134"/>
      <c r="J43" s="134"/>
      <c r="K43" s="127"/>
      <c r="L43" s="128"/>
      <c r="M43" s="128"/>
      <c r="N43" s="128"/>
      <c r="O43" s="128"/>
    </row>
    <row r="44" spans="1:15" ht="195">
      <c r="A44" s="134"/>
      <c r="B44" s="129" t="s">
        <v>1496</v>
      </c>
      <c r="C44" s="129" t="s">
        <v>1497</v>
      </c>
      <c r="D44" s="134">
        <v>80</v>
      </c>
      <c r="E44" s="134" t="s">
        <v>1179</v>
      </c>
      <c r="F44" s="134"/>
      <c r="G44" s="134"/>
      <c r="H44" s="134"/>
      <c r="I44" s="134"/>
      <c r="J44" s="134"/>
      <c r="K44" s="127"/>
      <c r="L44" s="128"/>
      <c r="M44" s="128"/>
      <c r="N44" s="128"/>
      <c r="O44" s="128"/>
    </row>
    <row r="45" spans="1:15" ht="135">
      <c r="A45" s="200"/>
      <c r="B45" s="201" t="s">
        <v>1498</v>
      </c>
      <c r="C45" s="201" t="s">
        <v>1144</v>
      </c>
      <c r="D45" s="200">
        <v>25</v>
      </c>
      <c r="E45" s="200" t="s">
        <v>1179</v>
      </c>
      <c r="F45" s="200"/>
      <c r="G45" s="200"/>
      <c r="H45" s="200"/>
      <c r="I45" s="200"/>
      <c r="J45" s="200"/>
      <c r="K45" s="197"/>
    </row>
    <row r="46" spans="1:15" ht="195">
      <c r="A46" s="134"/>
      <c r="B46" s="129" t="s">
        <v>1499</v>
      </c>
      <c r="C46" s="129" t="s">
        <v>1500</v>
      </c>
      <c r="D46" s="134">
        <v>80</v>
      </c>
      <c r="E46" s="134" t="s">
        <v>1179</v>
      </c>
      <c r="F46" s="134"/>
      <c r="G46" s="134"/>
      <c r="H46" s="134"/>
      <c r="I46" s="134"/>
      <c r="J46" s="134"/>
      <c r="K46" s="127"/>
      <c r="L46" s="128"/>
      <c r="M46" s="128"/>
      <c r="N46" s="128"/>
      <c r="O46" s="128"/>
    </row>
    <row r="47" spans="1:15" ht="390">
      <c r="A47" s="134"/>
      <c r="B47" s="129" t="s">
        <v>1501</v>
      </c>
      <c r="C47" s="129" t="s">
        <v>1502</v>
      </c>
      <c r="D47" s="134">
        <v>150</v>
      </c>
      <c r="E47" s="134" t="s">
        <v>1205</v>
      </c>
      <c r="F47" s="134"/>
      <c r="G47" s="134"/>
      <c r="H47" s="134"/>
      <c r="I47" s="134"/>
      <c r="J47" s="134"/>
      <c r="K47" s="127"/>
      <c r="L47" s="128"/>
      <c r="M47" s="128"/>
      <c r="N47" s="128"/>
      <c r="O47" s="128"/>
    </row>
    <row r="48" spans="1:15" ht="150">
      <c r="A48" s="128"/>
      <c r="B48" s="129" t="s">
        <v>1792</v>
      </c>
      <c r="C48" s="148" t="s">
        <v>1793</v>
      </c>
      <c r="D48" s="128">
        <v>50</v>
      </c>
      <c r="E48" s="128" t="s">
        <v>921</v>
      </c>
      <c r="F48" s="128"/>
      <c r="G48" s="128"/>
      <c r="H48" s="128"/>
      <c r="I48" s="128"/>
      <c r="J48" s="128"/>
      <c r="K48" s="128"/>
      <c r="L48" s="128"/>
      <c r="M48" s="128"/>
      <c r="N48" s="128"/>
      <c r="O48" s="128"/>
    </row>
    <row r="49" spans="11:12">
      <c r="K49" s="156">
        <f>SUM(K3:K48)</f>
        <v>0</v>
      </c>
      <c r="L49" s="156">
        <f>SUM(L3:L48)</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6E52-9758-4D62-98C9-DD10DB56859A}">
  <dimension ref="A2:O17"/>
  <sheetViews>
    <sheetView topLeftCell="A9" workbookViewId="0">
      <selection activeCell="F19" sqref="F19"/>
    </sheetView>
  </sheetViews>
  <sheetFormatPr defaultColWidth="9.140625" defaultRowHeight="15"/>
  <cols>
    <col min="1" max="1" width="12.5703125" style="1" customWidth="1"/>
    <col min="2" max="2" width="17.85546875" style="1" customWidth="1"/>
    <col min="3" max="3" width="19.7109375" style="1" customWidth="1"/>
    <col min="4" max="4" width="13.5703125" style="1" customWidth="1"/>
    <col min="5" max="5" width="18.85546875" style="1" customWidth="1"/>
    <col min="6" max="6" width="12.85546875" style="1" customWidth="1"/>
    <col min="7" max="7" width="15.42578125" style="1" customWidth="1"/>
    <col min="8" max="8" width="24.42578125" style="1" customWidth="1"/>
    <col min="9" max="9" width="19.42578125" style="1" customWidth="1"/>
    <col min="10" max="10" width="15.85546875" style="1" customWidth="1"/>
    <col min="11" max="16384" width="9.140625" style="1"/>
  </cols>
  <sheetData>
    <row r="2" spans="1:15" ht="46.5" customHeight="1">
      <c r="A2" s="12" t="s">
        <v>0</v>
      </c>
      <c r="B2" s="12" t="s">
        <v>1</v>
      </c>
      <c r="C2" s="12" t="s">
        <v>2</v>
      </c>
      <c r="D2" s="12" t="s">
        <v>3</v>
      </c>
      <c r="E2" s="12" t="s">
        <v>4</v>
      </c>
      <c r="F2" s="110" t="s">
        <v>1767</v>
      </c>
      <c r="G2" s="110" t="s">
        <v>1768</v>
      </c>
      <c r="H2" s="110" t="s">
        <v>1769</v>
      </c>
      <c r="I2" s="112" t="s">
        <v>1770</v>
      </c>
      <c r="J2" s="110" t="s">
        <v>1771</v>
      </c>
      <c r="K2" s="110" t="s">
        <v>1772</v>
      </c>
      <c r="L2" s="110" t="s">
        <v>1773</v>
      </c>
      <c r="M2" s="110" t="s">
        <v>1774</v>
      </c>
      <c r="N2" s="111" t="s">
        <v>1775</v>
      </c>
      <c r="O2" s="120" t="s">
        <v>1776</v>
      </c>
    </row>
    <row r="3" spans="1:15" ht="26.25">
      <c r="A3" s="15" t="s">
        <v>1082</v>
      </c>
      <c r="B3" s="16" t="s">
        <v>1098</v>
      </c>
      <c r="C3" s="15" t="s">
        <v>1099</v>
      </c>
      <c r="D3" s="17">
        <v>21</v>
      </c>
      <c r="E3" s="18" t="s">
        <v>919</v>
      </c>
      <c r="F3" s="19"/>
      <c r="G3" s="19"/>
      <c r="H3" s="19"/>
      <c r="I3" s="19"/>
      <c r="J3" s="19"/>
      <c r="K3" s="123"/>
      <c r="L3" s="123"/>
      <c r="M3" s="123"/>
      <c r="N3" s="123"/>
      <c r="O3" s="123"/>
    </row>
    <row r="4" spans="1:15" ht="26.25">
      <c r="A4" s="15" t="s">
        <v>1083</v>
      </c>
      <c r="B4" s="19" t="s">
        <v>1100</v>
      </c>
      <c r="C4" s="15" t="s">
        <v>1751</v>
      </c>
      <c r="D4" s="20">
        <v>3</v>
      </c>
      <c r="E4" s="18" t="s">
        <v>921</v>
      </c>
      <c r="F4" s="19"/>
      <c r="G4" s="19"/>
      <c r="H4" s="19"/>
      <c r="I4" s="19"/>
      <c r="J4" s="19"/>
      <c r="K4" s="123"/>
      <c r="L4" s="123"/>
      <c r="M4" s="123"/>
      <c r="N4" s="123"/>
      <c r="O4" s="123"/>
    </row>
    <row r="5" spans="1:15" ht="51.75">
      <c r="A5" s="15" t="s">
        <v>1084</v>
      </c>
      <c r="B5" s="16" t="s">
        <v>1096</v>
      </c>
      <c r="C5" s="21" t="s">
        <v>1092</v>
      </c>
      <c r="D5" s="17">
        <v>180</v>
      </c>
      <c r="E5" s="25" t="s">
        <v>919</v>
      </c>
      <c r="F5" s="19"/>
      <c r="G5" s="19"/>
      <c r="H5" s="19"/>
      <c r="I5" s="19"/>
      <c r="J5" s="19"/>
      <c r="K5" s="123"/>
      <c r="L5" s="123"/>
      <c r="M5" s="123"/>
      <c r="N5" s="123"/>
      <c r="O5" s="123"/>
    </row>
    <row r="6" spans="1:15" ht="26.25">
      <c r="A6" s="15">
        <v>1903</v>
      </c>
      <c r="B6" s="19" t="s">
        <v>1097</v>
      </c>
      <c r="C6" s="15" t="s">
        <v>1752</v>
      </c>
      <c r="D6" s="17">
        <v>285</v>
      </c>
      <c r="E6" s="25" t="s">
        <v>919</v>
      </c>
      <c r="F6" s="19"/>
      <c r="G6" s="19"/>
      <c r="H6" s="19"/>
      <c r="I6" s="19"/>
      <c r="J6" s="19"/>
      <c r="K6" s="123"/>
      <c r="L6" s="123"/>
      <c r="M6" s="123"/>
      <c r="N6" s="123"/>
      <c r="O6" s="123"/>
    </row>
    <row r="7" spans="1:15" ht="26.25">
      <c r="A7" s="15" t="s">
        <v>1085</v>
      </c>
      <c r="B7" s="22" t="s">
        <v>1089</v>
      </c>
      <c r="C7" s="15" t="s">
        <v>1213</v>
      </c>
      <c r="D7" s="17">
        <v>165</v>
      </c>
      <c r="E7" s="18" t="s">
        <v>919</v>
      </c>
      <c r="F7" s="19"/>
      <c r="G7" s="19"/>
      <c r="H7" s="19"/>
      <c r="I7" s="19"/>
      <c r="J7" s="19"/>
      <c r="K7" s="123"/>
      <c r="L7" s="123"/>
      <c r="M7" s="123"/>
      <c r="N7" s="123"/>
      <c r="O7" s="123"/>
    </row>
    <row r="8" spans="1:15" ht="51.75">
      <c r="A8" s="203" t="s">
        <v>1086</v>
      </c>
      <c r="B8" s="204" t="s">
        <v>1094</v>
      </c>
      <c r="C8" s="205" t="s">
        <v>1093</v>
      </c>
      <c r="D8" s="206">
        <v>100</v>
      </c>
      <c r="E8" s="207" t="s">
        <v>922</v>
      </c>
      <c r="F8" s="204"/>
      <c r="G8" s="204"/>
      <c r="H8" s="204"/>
      <c r="I8" s="204"/>
      <c r="J8" s="204"/>
    </row>
    <row r="9" spans="1:15" ht="115.5">
      <c r="A9" s="203" t="s">
        <v>1087</v>
      </c>
      <c r="B9" s="204" t="s">
        <v>1094</v>
      </c>
      <c r="C9" s="205" t="s">
        <v>1091</v>
      </c>
      <c r="D9" s="206">
        <v>3000</v>
      </c>
      <c r="E9" s="207" t="s">
        <v>920</v>
      </c>
      <c r="F9" s="204"/>
      <c r="G9" s="204"/>
      <c r="H9" s="204"/>
      <c r="I9" s="204"/>
      <c r="J9" s="204"/>
    </row>
    <row r="10" spans="1:15" ht="26.25">
      <c r="A10" s="161" t="s">
        <v>1088</v>
      </c>
      <c r="B10" s="162" t="s">
        <v>1095</v>
      </c>
      <c r="C10" s="163" t="s">
        <v>1090</v>
      </c>
      <c r="D10" s="164">
        <v>75</v>
      </c>
      <c r="E10" s="165" t="s">
        <v>919</v>
      </c>
      <c r="F10" s="162"/>
      <c r="G10" s="162"/>
      <c r="H10" s="162"/>
      <c r="I10" s="162"/>
      <c r="J10" s="162"/>
      <c r="K10" s="166"/>
      <c r="L10" s="166"/>
      <c r="M10" s="166"/>
      <c r="N10" s="166"/>
      <c r="O10" s="166"/>
    </row>
    <row r="11" spans="1:15" ht="64.5">
      <c r="A11" s="169" t="s">
        <v>67</v>
      </c>
      <c r="B11" s="170" t="s">
        <v>275</v>
      </c>
      <c r="C11" s="170" t="s">
        <v>473</v>
      </c>
      <c r="D11" s="171">
        <v>8</v>
      </c>
      <c r="E11" s="172" t="s">
        <v>920</v>
      </c>
      <c r="F11" s="167"/>
      <c r="G11" s="167"/>
      <c r="H11" s="167"/>
      <c r="I11" s="123"/>
      <c r="J11" s="123"/>
      <c r="K11" s="123"/>
      <c r="L11" s="123"/>
      <c r="M11" s="123"/>
      <c r="N11" s="123"/>
      <c r="O11" s="123"/>
    </row>
    <row r="12" spans="1:15" ht="77.25">
      <c r="A12" s="19">
        <v>1905</v>
      </c>
      <c r="B12" s="170" t="s">
        <v>1546</v>
      </c>
      <c r="C12" s="170" t="s">
        <v>1547</v>
      </c>
      <c r="D12" s="170">
        <v>21</v>
      </c>
      <c r="E12" s="172" t="s">
        <v>921</v>
      </c>
      <c r="F12" s="167"/>
      <c r="G12" s="167"/>
      <c r="H12" s="167"/>
      <c r="I12" s="123"/>
      <c r="J12" s="123"/>
      <c r="K12" s="123"/>
      <c r="L12" s="123"/>
      <c r="M12" s="123"/>
      <c r="N12" s="123"/>
      <c r="O12" s="123"/>
    </row>
    <row r="13" spans="1:15" ht="64.5">
      <c r="A13" s="173">
        <v>1906</v>
      </c>
      <c r="B13" s="170" t="s">
        <v>1548</v>
      </c>
      <c r="C13" s="170" t="s">
        <v>1549</v>
      </c>
      <c r="D13" s="170">
        <v>10</v>
      </c>
      <c r="E13" s="172" t="s">
        <v>1179</v>
      </c>
      <c r="F13" s="167"/>
      <c r="G13" s="167"/>
      <c r="H13" s="167"/>
      <c r="I13" s="123"/>
      <c r="J13" s="123"/>
      <c r="K13" s="123"/>
      <c r="L13" s="123"/>
      <c r="M13" s="123"/>
      <c r="N13" s="123"/>
      <c r="O13" s="123"/>
    </row>
    <row r="14" spans="1:15" ht="51.75">
      <c r="A14" s="173">
        <v>549</v>
      </c>
      <c r="B14" s="174" t="s">
        <v>1391</v>
      </c>
      <c r="C14" s="170" t="s">
        <v>1392</v>
      </c>
      <c r="D14" s="170">
        <v>3</v>
      </c>
      <c r="E14" s="172" t="s">
        <v>1179</v>
      </c>
      <c r="F14" s="167"/>
      <c r="G14" s="167"/>
      <c r="H14" s="167"/>
      <c r="I14" s="123"/>
      <c r="J14" s="123"/>
      <c r="K14" s="123"/>
      <c r="L14" s="123"/>
      <c r="M14" s="123"/>
      <c r="N14" s="123"/>
      <c r="O14" s="123"/>
    </row>
    <row r="15" spans="1:15" ht="51.75">
      <c r="A15" s="208">
        <v>550</v>
      </c>
      <c r="B15" s="209" t="s">
        <v>1393</v>
      </c>
      <c r="C15" s="210" t="s">
        <v>1394</v>
      </c>
      <c r="D15" s="210">
        <v>700</v>
      </c>
      <c r="E15" s="211" t="s">
        <v>1179</v>
      </c>
      <c r="F15" s="9"/>
      <c r="G15" s="9"/>
      <c r="H15" s="9"/>
    </row>
    <row r="16" spans="1:15" ht="128.25">
      <c r="A16" s="173">
        <v>557</v>
      </c>
      <c r="B16" s="174" t="s">
        <v>213</v>
      </c>
      <c r="C16" s="170" t="s">
        <v>406</v>
      </c>
      <c r="D16" s="170">
        <v>3</v>
      </c>
      <c r="E16" s="172" t="s">
        <v>1397</v>
      </c>
      <c r="F16" s="167"/>
      <c r="G16" s="167"/>
      <c r="H16" s="167"/>
      <c r="I16" s="123"/>
      <c r="J16" s="123"/>
      <c r="K16" s="123"/>
      <c r="L16" s="123"/>
      <c r="M16" s="123"/>
      <c r="N16" s="123"/>
      <c r="O16" s="123"/>
    </row>
    <row r="17" spans="1:15" ht="34.5">
      <c r="A17" s="168" t="s">
        <v>6</v>
      </c>
      <c r="B17" s="175" t="s">
        <v>220</v>
      </c>
      <c r="C17" s="175" t="s">
        <v>413</v>
      </c>
      <c r="D17" s="176">
        <f>'[1]Sklop 1 - spl. zdr. mat.'!K19</f>
        <v>4.5</v>
      </c>
      <c r="E17" s="175" t="s">
        <v>919</v>
      </c>
      <c r="F17" s="175"/>
      <c r="G17" s="175"/>
      <c r="H17" s="175"/>
      <c r="I17" s="175"/>
      <c r="J17" s="177"/>
      <c r="K17" s="177"/>
      <c r="L17" s="177"/>
      <c r="M17" s="177"/>
      <c r="N17" s="177"/>
      <c r="O17" s="17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8234-4035-4E85-AC40-B763F1FE3A0C}">
  <dimension ref="A1:O26"/>
  <sheetViews>
    <sheetView topLeftCell="A25" workbookViewId="0">
      <selection activeCell="L26" sqref="L26"/>
    </sheetView>
  </sheetViews>
  <sheetFormatPr defaultColWidth="9.140625" defaultRowHeight="15"/>
  <cols>
    <col min="1" max="1" width="9.140625" style="1"/>
    <col min="2" max="2" width="17.42578125" style="1" customWidth="1"/>
    <col min="3" max="3" width="19.85546875" style="1" customWidth="1"/>
    <col min="4" max="4" width="20.85546875" style="1" customWidth="1"/>
    <col min="5" max="5" width="15.7109375" style="1" customWidth="1"/>
    <col min="6" max="6" width="18.85546875" style="1" customWidth="1"/>
    <col min="7" max="7" width="19.42578125" style="1" customWidth="1"/>
    <col min="8" max="8" width="20.5703125" style="1" customWidth="1"/>
    <col min="9" max="9" width="19.7109375" style="1" customWidth="1"/>
    <col min="10" max="10" width="18.28515625" style="1" customWidth="1"/>
    <col min="11" max="11" width="30" style="1" customWidth="1"/>
    <col min="12" max="16384" width="9.140625" style="1"/>
  </cols>
  <sheetData>
    <row r="1" spans="1:15" ht="79.5">
      <c r="A1" s="12" t="s">
        <v>0</v>
      </c>
      <c r="B1" s="12" t="s">
        <v>1</v>
      </c>
      <c r="C1" s="12" t="s">
        <v>2</v>
      </c>
      <c r="D1" s="12" t="s">
        <v>3</v>
      </c>
      <c r="E1" s="12" t="s">
        <v>1378</v>
      </c>
      <c r="F1" s="110" t="s">
        <v>1767</v>
      </c>
      <c r="G1" s="110" t="s">
        <v>1768</v>
      </c>
      <c r="H1" s="110" t="s">
        <v>1769</v>
      </c>
      <c r="I1" s="112" t="s">
        <v>1770</v>
      </c>
      <c r="J1" s="110" t="s">
        <v>1771</v>
      </c>
      <c r="K1" s="110" t="s">
        <v>1772</v>
      </c>
      <c r="L1" s="110" t="s">
        <v>1773</v>
      </c>
      <c r="M1" s="110" t="s">
        <v>1774</v>
      </c>
      <c r="N1" s="111" t="s">
        <v>1775</v>
      </c>
      <c r="O1" s="120" t="s">
        <v>1776</v>
      </c>
    </row>
    <row r="2" spans="1:15" ht="409.6">
      <c r="A2" s="46"/>
      <c r="B2" s="47" t="s">
        <v>1352</v>
      </c>
      <c r="C2" s="48" t="s">
        <v>1379</v>
      </c>
      <c r="D2" s="14">
        <v>80</v>
      </c>
      <c r="E2" s="49" t="s">
        <v>1179</v>
      </c>
      <c r="F2" s="14"/>
      <c r="G2" s="14"/>
      <c r="H2" s="14"/>
      <c r="I2" s="14"/>
      <c r="J2" s="14"/>
      <c r="K2" s="49"/>
      <c r="L2" s="50"/>
      <c r="M2" s="50"/>
      <c r="N2" s="50"/>
      <c r="O2" s="50"/>
    </row>
    <row r="3" spans="1:15" ht="73.5" customHeight="1">
      <c r="A3" s="46" t="s">
        <v>1346</v>
      </c>
      <c r="B3" s="48" t="s">
        <v>1353</v>
      </c>
      <c r="C3" s="48" t="s">
        <v>1379</v>
      </c>
      <c r="D3" s="14">
        <v>300</v>
      </c>
      <c r="E3" s="50" t="s">
        <v>1179</v>
      </c>
      <c r="F3" s="14"/>
      <c r="G3" s="14"/>
      <c r="H3" s="14"/>
      <c r="I3" s="14"/>
      <c r="J3" s="14"/>
      <c r="K3" s="49"/>
      <c r="L3" s="50"/>
      <c r="M3" s="50"/>
      <c r="N3" s="50"/>
      <c r="O3" s="50"/>
    </row>
    <row r="4" spans="1:15" ht="409.6">
      <c r="A4" s="14"/>
      <c r="B4" s="48" t="s">
        <v>1354</v>
      </c>
      <c r="C4" s="48" t="s">
        <v>1379</v>
      </c>
      <c r="D4" s="14">
        <v>200</v>
      </c>
      <c r="E4" s="50" t="s">
        <v>1179</v>
      </c>
      <c r="F4" s="14"/>
      <c r="G4" s="14"/>
      <c r="H4" s="14"/>
      <c r="I4" s="14"/>
      <c r="J4" s="14"/>
      <c r="K4" s="49"/>
      <c r="L4" s="50"/>
      <c r="M4" s="50"/>
      <c r="N4" s="50"/>
      <c r="O4" s="50"/>
    </row>
    <row r="5" spans="1:15" ht="409.6">
      <c r="A5" s="14"/>
      <c r="B5" s="48" t="s">
        <v>1355</v>
      </c>
      <c r="C5" s="48" t="s">
        <v>1379</v>
      </c>
      <c r="D5" s="14">
        <v>80</v>
      </c>
      <c r="E5" s="50" t="s">
        <v>1179</v>
      </c>
      <c r="F5" s="14"/>
      <c r="G5" s="14"/>
      <c r="H5" s="14"/>
      <c r="I5" s="14"/>
      <c r="J5" s="14"/>
      <c r="K5" s="49"/>
      <c r="L5" s="50"/>
      <c r="M5" s="50"/>
      <c r="N5" s="50"/>
      <c r="O5" s="50"/>
    </row>
    <row r="6" spans="1:15" ht="409.6">
      <c r="A6" s="14"/>
      <c r="B6" s="48" t="s">
        <v>1356</v>
      </c>
      <c r="C6" s="48" t="s">
        <v>1379</v>
      </c>
      <c r="D6" s="14">
        <v>60</v>
      </c>
      <c r="E6" s="50" t="s">
        <v>1179</v>
      </c>
      <c r="F6" s="14"/>
      <c r="G6" s="14"/>
      <c r="H6" s="14"/>
      <c r="I6" s="14"/>
      <c r="J6" s="14"/>
      <c r="K6" s="49"/>
      <c r="L6" s="50"/>
      <c r="M6" s="50"/>
      <c r="N6" s="50"/>
      <c r="O6" s="50"/>
    </row>
    <row r="7" spans="1:15" ht="409.6">
      <c r="A7" s="46" t="s">
        <v>1225</v>
      </c>
      <c r="B7" s="47" t="s">
        <v>1357</v>
      </c>
      <c r="C7" s="48" t="s">
        <v>1375</v>
      </c>
      <c r="D7" s="14">
        <v>300</v>
      </c>
      <c r="E7" s="50" t="s">
        <v>1179</v>
      </c>
      <c r="F7" s="14"/>
      <c r="G7" s="14"/>
      <c r="H7" s="14"/>
      <c r="I7" s="14"/>
      <c r="J7" s="14"/>
      <c r="K7" s="49"/>
      <c r="L7" s="50"/>
      <c r="M7" s="50"/>
      <c r="N7" s="50"/>
      <c r="O7" s="50"/>
    </row>
    <row r="8" spans="1:15" ht="409.6">
      <c r="A8" s="46" t="s">
        <v>1226</v>
      </c>
      <c r="B8" s="47" t="s">
        <v>1358</v>
      </c>
      <c r="C8" s="48" t="s">
        <v>1375</v>
      </c>
      <c r="D8" s="14">
        <v>240</v>
      </c>
      <c r="E8" s="50" t="s">
        <v>1179</v>
      </c>
      <c r="F8" s="14"/>
      <c r="G8" s="14"/>
      <c r="H8" s="14"/>
      <c r="I8" s="14"/>
      <c r="J8" s="14"/>
      <c r="K8" s="49"/>
      <c r="L8" s="50"/>
      <c r="M8" s="50"/>
      <c r="N8" s="50"/>
      <c r="O8" s="50"/>
    </row>
    <row r="9" spans="1:15" ht="409.6">
      <c r="A9" s="14">
        <v>3667</v>
      </c>
      <c r="B9" s="47" t="s">
        <v>1359</v>
      </c>
      <c r="C9" s="48" t="s">
        <v>1375</v>
      </c>
      <c r="D9" s="14">
        <v>80</v>
      </c>
      <c r="E9" s="50" t="s">
        <v>1179</v>
      </c>
      <c r="F9" s="14"/>
      <c r="G9" s="14"/>
      <c r="H9" s="14"/>
      <c r="I9" s="14"/>
      <c r="J9" s="14"/>
      <c r="K9" s="49"/>
      <c r="L9" s="50"/>
      <c r="M9" s="50"/>
      <c r="N9" s="50"/>
      <c r="O9" s="50"/>
    </row>
    <row r="10" spans="1:15" ht="409.6">
      <c r="A10" s="46" t="s">
        <v>1227</v>
      </c>
      <c r="B10" s="47" t="s">
        <v>1360</v>
      </c>
      <c r="C10" s="48" t="s">
        <v>1376</v>
      </c>
      <c r="D10" s="14">
        <v>60</v>
      </c>
      <c r="E10" s="50" t="s">
        <v>1179</v>
      </c>
      <c r="F10" s="14"/>
      <c r="G10" s="14"/>
      <c r="H10" s="14"/>
      <c r="I10" s="14"/>
      <c r="J10" s="14"/>
      <c r="K10" s="49"/>
      <c r="L10" s="50"/>
      <c r="M10" s="50"/>
      <c r="N10" s="50"/>
      <c r="O10" s="50"/>
    </row>
    <row r="11" spans="1:15" ht="409.6">
      <c r="A11" s="48" t="s">
        <v>1347</v>
      </c>
      <c r="B11" s="48" t="s">
        <v>1377</v>
      </c>
      <c r="C11" s="48" t="s">
        <v>1380</v>
      </c>
      <c r="D11" s="48">
        <v>200</v>
      </c>
      <c r="E11" s="50" t="s">
        <v>1179</v>
      </c>
      <c r="F11" s="14"/>
      <c r="G11" s="14"/>
      <c r="H11" s="14"/>
      <c r="I11" s="14"/>
      <c r="J11" s="14"/>
      <c r="K11" s="48"/>
      <c r="L11" s="50"/>
      <c r="M11" s="50"/>
      <c r="N11" s="50"/>
      <c r="O11" s="50"/>
    </row>
    <row r="12" spans="1:15" ht="409.6">
      <c r="A12" s="48">
        <v>3672</v>
      </c>
      <c r="B12" s="47" t="s">
        <v>1361</v>
      </c>
      <c r="C12" s="48" t="s">
        <v>1380</v>
      </c>
      <c r="D12" s="14">
        <v>300</v>
      </c>
      <c r="E12" s="50" t="s">
        <v>1179</v>
      </c>
      <c r="F12" s="14"/>
      <c r="G12" s="14"/>
      <c r="H12" s="14"/>
      <c r="I12" s="14"/>
      <c r="J12" s="14"/>
      <c r="K12" s="49"/>
      <c r="L12" s="50"/>
      <c r="M12" s="50"/>
      <c r="N12" s="50"/>
      <c r="O12" s="50"/>
    </row>
    <row r="13" spans="1:15" ht="409.6">
      <c r="A13" s="14">
        <v>3673</v>
      </c>
      <c r="B13" s="47" t="s">
        <v>1362</v>
      </c>
      <c r="C13" s="48" t="s">
        <v>1380</v>
      </c>
      <c r="D13" s="14">
        <v>250</v>
      </c>
      <c r="E13" s="50" t="s">
        <v>1179</v>
      </c>
      <c r="F13" s="14"/>
      <c r="G13" s="14"/>
      <c r="H13" s="14"/>
      <c r="I13" s="14"/>
      <c r="J13" s="14"/>
      <c r="K13" s="49"/>
      <c r="L13" s="50"/>
      <c r="M13" s="50"/>
      <c r="N13" s="50"/>
      <c r="O13" s="50"/>
    </row>
    <row r="14" spans="1:15" ht="409.6">
      <c r="A14" s="14">
        <v>3674</v>
      </c>
      <c r="B14" s="47" t="s">
        <v>1363</v>
      </c>
      <c r="C14" s="48" t="s">
        <v>1380</v>
      </c>
      <c r="D14" s="14">
        <v>80</v>
      </c>
      <c r="E14" s="50" t="s">
        <v>1179</v>
      </c>
      <c r="F14" s="14"/>
      <c r="G14" s="14"/>
      <c r="H14" s="14"/>
      <c r="I14" s="14"/>
      <c r="J14" s="14"/>
      <c r="K14" s="49"/>
      <c r="L14" s="50"/>
      <c r="M14" s="50"/>
      <c r="N14" s="50"/>
      <c r="O14" s="50"/>
    </row>
    <row r="15" spans="1:15" ht="409.6">
      <c r="A15" s="14"/>
      <c r="B15" s="47" t="s">
        <v>1364</v>
      </c>
      <c r="C15" s="48" t="s">
        <v>1380</v>
      </c>
      <c r="D15" s="14">
        <v>60</v>
      </c>
      <c r="E15" s="50" t="s">
        <v>1179</v>
      </c>
      <c r="F15" s="14"/>
      <c r="G15" s="14"/>
      <c r="H15" s="14"/>
      <c r="I15" s="14"/>
      <c r="J15" s="14"/>
      <c r="K15" s="49"/>
      <c r="L15" s="50"/>
      <c r="M15" s="50"/>
      <c r="N15" s="50"/>
      <c r="O15" s="50"/>
    </row>
    <row r="16" spans="1:15" ht="409.6">
      <c r="A16" s="46" t="s">
        <v>1348</v>
      </c>
      <c r="B16" s="49" t="s">
        <v>1365</v>
      </c>
      <c r="C16" s="48" t="s">
        <v>1383</v>
      </c>
      <c r="D16" s="14">
        <v>150</v>
      </c>
      <c r="E16" s="50" t="s">
        <v>1179</v>
      </c>
      <c r="F16" s="48"/>
      <c r="G16" s="48"/>
      <c r="H16" s="14"/>
      <c r="I16" s="14"/>
      <c r="J16" s="14"/>
      <c r="K16" s="49"/>
      <c r="L16" s="50"/>
      <c r="M16" s="50"/>
      <c r="N16" s="50"/>
      <c r="O16" s="50"/>
    </row>
    <row r="17" spans="1:15" ht="409.6">
      <c r="A17" s="14"/>
      <c r="B17" s="49" t="s">
        <v>1366</v>
      </c>
      <c r="C17" s="48" t="s">
        <v>1383</v>
      </c>
      <c r="D17" s="14">
        <v>300</v>
      </c>
      <c r="E17" s="50" t="s">
        <v>1179</v>
      </c>
      <c r="F17" s="14"/>
      <c r="G17" s="14"/>
      <c r="H17" s="14"/>
      <c r="I17" s="14"/>
      <c r="J17" s="14"/>
      <c r="K17" s="49"/>
      <c r="L17" s="50"/>
      <c r="M17" s="50"/>
      <c r="N17" s="50"/>
      <c r="O17" s="50"/>
    </row>
    <row r="18" spans="1:15" ht="409.6">
      <c r="A18" s="14"/>
      <c r="B18" s="49" t="s">
        <v>1367</v>
      </c>
      <c r="C18" s="48" t="s">
        <v>1383</v>
      </c>
      <c r="D18" s="14">
        <v>250</v>
      </c>
      <c r="E18" s="50" t="s">
        <v>1179</v>
      </c>
      <c r="F18" s="14"/>
      <c r="G18" s="14"/>
      <c r="H18" s="14"/>
      <c r="I18" s="14"/>
      <c r="J18" s="14"/>
      <c r="K18" s="49"/>
      <c r="L18" s="50"/>
      <c r="M18" s="50"/>
      <c r="N18" s="50"/>
      <c r="O18" s="50"/>
    </row>
    <row r="19" spans="1:15" ht="409.6">
      <c r="A19" s="14"/>
      <c r="B19" s="49" t="s">
        <v>1368</v>
      </c>
      <c r="C19" s="48" t="s">
        <v>1383</v>
      </c>
      <c r="D19" s="14">
        <v>80</v>
      </c>
      <c r="E19" s="50" t="s">
        <v>1179</v>
      </c>
      <c r="F19" s="14"/>
      <c r="G19" s="14"/>
      <c r="H19" s="14"/>
      <c r="I19" s="14"/>
      <c r="J19" s="14"/>
      <c r="K19" s="49"/>
      <c r="L19" s="50"/>
      <c r="M19" s="50"/>
      <c r="N19" s="50"/>
      <c r="O19" s="50"/>
    </row>
    <row r="20" spans="1:15" ht="409.6">
      <c r="A20" s="14"/>
      <c r="B20" s="49" t="s">
        <v>1369</v>
      </c>
      <c r="C20" s="48" t="s">
        <v>1383</v>
      </c>
      <c r="D20" s="14">
        <v>60</v>
      </c>
      <c r="E20" s="50" t="s">
        <v>1179</v>
      </c>
      <c r="F20" s="14"/>
      <c r="G20" s="14"/>
      <c r="H20" s="14"/>
      <c r="I20" s="14"/>
      <c r="J20" s="14"/>
      <c r="K20" s="49"/>
      <c r="L20" s="50"/>
      <c r="M20" s="50"/>
      <c r="N20" s="50"/>
      <c r="O20" s="50"/>
    </row>
    <row r="21" spans="1:15" ht="409.6">
      <c r="A21" s="46"/>
      <c r="B21" s="47" t="s">
        <v>1370</v>
      </c>
      <c r="C21" s="48" t="s">
        <v>1381</v>
      </c>
      <c r="D21" s="14">
        <v>150</v>
      </c>
      <c r="E21" s="49" t="s">
        <v>1179</v>
      </c>
      <c r="F21" s="14"/>
      <c r="G21" s="14"/>
      <c r="H21" s="14"/>
      <c r="I21" s="14"/>
      <c r="J21" s="14"/>
      <c r="K21" s="50"/>
      <c r="L21" s="50"/>
      <c r="M21" s="50"/>
      <c r="N21" s="50"/>
      <c r="O21" s="50"/>
    </row>
    <row r="22" spans="1:15" ht="409.6">
      <c r="A22" s="46" t="s">
        <v>1349</v>
      </c>
      <c r="B22" s="47" t="s">
        <v>1371</v>
      </c>
      <c r="C22" s="48" t="s">
        <v>1381</v>
      </c>
      <c r="D22" s="14">
        <v>300</v>
      </c>
      <c r="E22" s="49" t="s">
        <v>1179</v>
      </c>
      <c r="F22" s="14"/>
      <c r="G22" s="14"/>
      <c r="H22" s="14"/>
      <c r="I22" s="14"/>
      <c r="J22" s="14"/>
      <c r="K22" s="50"/>
      <c r="L22" s="50"/>
      <c r="M22" s="50"/>
      <c r="N22" s="50"/>
      <c r="O22" s="50"/>
    </row>
    <row r="23" spans="1:15" ht="409.6">
      <c r="A23" s="46" t="s">
        <v>1350</v>
      </c>
      <c r="B23" s="47" t="s">
        <v>1372</v>
      </c>
      <c r="C23" s="48" t="s">
        <v>1381</v>
      </c>
      <c r="D23" s="14">
        <v>200</v>
      </c>
      <c r="E23" s="49" t="s">
        <v>1179</v>
      </c>
      <c r="F23" s="14"/>
      <c r="G23" s="14"/>
      <c r="H23" s="14"/>
      <c r="I23" s="14"/>
      <c r="J23" s="14"/>
      <c r="K23" s="50"/>
      <c r="L23" s="50"/>
      <c r="M23" s="50"/>
      <c r="N23" s="50"/>
      <c r="O23" s="50"/>
    </row>
    <row r="24" spans="1:15" ht="409.6">
      <c r="A24" s="46" t="s">
        <v>1351</v>
      </c>
      <c r="B24" s="47" t="s">
        <v>1373</v>
      </c>
      <c r="C24" s="48" t="s">
        <v>1381</v>
      </c>
      <c r="D24" s="14">
        <v>80</v>
      </c>
      <c r="E24" s="49" t="s">
        <v>1179</v>
      </c>
      <c r="F24" s="14"/>
      <c r="G24" s="14"/>
      <c r="H24" s="14"/>
      <c r="I24" s="14"/>
      <c r="J24" s="14"/>
      <c r="K24" s="50"/>
      <c r="L24" s="50"/>
      <c r="M24" s="50"/>
      <c r="N24" s="50"/>
      <c r="O24" s="50"/>
    </row>
    <row r="25" spans="1:15" ht="409.6">
      <c r="A25" s="14"/>
      <c r="B25" s="47" t="s">
        <v>1374</v>
      </c>
      <c r="C25" s="48" t="s">
        <v>1381</v>
      </c>
      <c r="D25" s="14">
        <v>60</v>
      </c>
      <c r="E25" s="49" t="s">
        <v>1179</v>
      </c>
      <c r="F25" s="14"/>
      <c r="G25" s="14"/>
      <c r="H25" s="14"/>
      <c r="I25" s="14"/>
      <c r="J25" s="14"/>
      <c r="K25" s="50"/>
      <c r="L25" s="50"/>
      <c r="M25" s="50"/>
      <c r="N25" s="50"/>
      <c r="O25" s="50"/>
    </row>
    <row r="26" spans="1:15">
      <c r="K26" s="157">
        <f>SUM(K3:K25)</f>
        <v>0</v>
      </c>
      <c r="L26" s="157">
        <f>SUM(L3:L25)</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CC05-A2E4-46B2-B6D3-79F32986ED0D}">
  <dimension ref="A2:O11"/>
  <sheetViews>
    <sheetView topLeftCell="A9" workbookViewId="0">
      <selection activeCell="L11" sqref="L11"/>
    </sheetView>
  </sheetViews>
  <sheetFormatPr defaultColWidth="9.140625" defaultRowHeight="15"/>
  <cols>
    <col min="1" max="1" width="20.85546875" style="1" customWidth="1"/>
    <col min="2" max="2" width="14.42578125" style="1" customWidth="1"/>
    <col min="3" max="3" width="16.5703125" style="1" customWidth="1"/>
    <col min="4" max="4" width="14.140625" style="1" customWidth="1"/>
    <col min="5" max="5" width="17.5703125" style="1" customWidth="1"/>
    <col min="6" max="6" width="10.42578125" style="1" customWidth="1"/>
    <col min="7" max="7" width="17.140625" style="1" customWidth="1"/>
    <col min="8" max="8" width="19.140625" style="1" customWidth="1"/>
    <col min="9" max="9" width="18.140625" style="1" customWidth="1"/>
    <col min="10" max="10" width="15.28515625" style="1" customWidth="1"/>
    <col min="11" max="16384" width="9.140625" style="1"/>
  </cols>
  <sheetData>
    <row r="2" spans="1:15" ht="42.75" customHeight="1">
      <c r="A2" s="11" t="s">
        <v>0</v>
      </c>
      <c r="B2" s="11" t="s">
        <v>1</v>
      </c>
      <c r="C2" s="11" t="s">
        <v>2</v>
      </c>
      <c r="D2" s="11" t="s">
        <v>3</v>
      </c>
      <c r="E2" s="11" t="s">
        <v>4</v>
      </c>
      <c r="F2" s="110" t="s">
        <v>1767</v>
      </c>
      <c r="G2" s="110" t="s">
        <v>1768</v>
      </c>
      <c r="H2" s="110" t="s">
        <v>1769</v>
      </c>
      <c r="I2" s="112" t="s">
        <v>1770</v>
      </c>
      <c r="J2" s="110" t="s">
        <v>1771</v>
      </c>
      <c r="K2" s="110" t="s">
        <v>1772</v>
      </c>
      <c r="L2" s="110" t="s">
        <v>1773</v>
      </c>
      <c r="M2" s="110" t="s">
        <v>1774</v>
      </c>
      <c r="N2" s="111" t="s">
        <v>1775</v>
      </c>
      <c r="O2" s="120" t="s">
        <v>1776</v>
      </c>
    </row>
    <row r="3" spans="1:15" ht="255">
      <c r="A3" s="23" t="s">
        <v>1118</v>
      </c>
      <c r="B3" s="121" t="s">
        <v>1119</v>
      </c>
      <c r="C3" s="122" t="s">
        <v>1120</v>
      </c>
      <c r="D3" s="24">
        <v>27</v>
      </c>
      <c r="E3" s="24" t="s">
        <v>1205</v>
      </c>
      <c r="F3" s="24"/>
      <c r="G3" s="24"/>
      <c r="H3" s="24"/>
      <c r="I3" s="24"/>
      <c r="J3" s="24"/>
      <c r="K3" s="24"/>
      <c r="L3" s="24"/>
      <c r="M3" s="24"/>
      <c r="N3" s="24"/>
      <c r="O3" s="24"/>
    </row>
    <row r="4" spans="1:15" ht="240">
      <c r="A4" s="23" t="s">
        <v>1121</v>
      </c>
      <c r="B4" s="121" t="s">
        <v>1122</v>
      </c>
      <c r="C4" s="122" t="s">
        <v>1123</v>
      </c>
      <c r="D4" s="24">
        <v>540</v>
      </c>
      <c r="E4" s="24" t="s">
        <v>1205</v>
      </c>
      <c r="F4" s="24"/>
      <c r="G4" s="24"/>
      <c r="H4" s="24"/>
      <c r="I4" s="24"/>
      <c r="J4" s="24"/>
      <c r="K4" s="24"/>
      <c r="L4" s="24"/>
      <c r="M4" s="24"/>
      <c r="N4" s="24"/>
      <c r="O4" s="24"/>
    </row>
    <row r="5" spans="1:15" ht="240">
      <c r="A5" s="23" t="s">
        <v>1124</v>
      </c>
      <c r="B5" s="121" t="s">
        <v>1125</v>
      </c>
      <c r="C5" s="122" t="s">
        <v>1126</v>
      </c>
      <c r="D5" s="24">
        <v>654</v>
      </c>
      <c r="E5" s="24" t="s">
        <v>1205</v>
      </c>
      <c r="F5" s="24"/>
      <c r="G5" s="24"/>
      <c r="H5" s="24"/>
      <c r="I5" s="24"/>
      <c r="J5" s="24"/>
      <c r="K5" s="24"/>
      <c r="L5" s="24"/>
      <c r="M5" s="24"/>
      <c r="N5" s="24"/>
      <c r="O5" s="24"/>
    </row>
    <row r="6" spans="1:15" ht="225">
      <c r="A6" s="23" t="s">
        <v>1127</v>
      </c>
      <c r="B6" s="121" t="s">
        <v>1128</v>
      </c>
      <c r="C6" s="122" t="s">
        <v>1753</v>
      </c>
      <c r="D6" s="24">
        <v>60</v>
      </c>
      <c r="E6" s="24" t="s">
        <v>1205</v>
      </c>
      <c r="F6" s="24"/>
      <c r="G6" s="24"/>
      <c r="H6" s="24"/>
      <c r="I6" s="24"/>
      <c r="J6" s="24"/>
      <c r="K6" s="24"/>
      <c r="L6" s="24"/>
      <c r="M6" s="24"/>
      <c r="N6" s="24"/>
      <c r="O6" s="24"/>
    </row>
    <row r="7" spans="1:15" ht="225">
      <c r="A7" s="23" t="s">
        <v>1130</v>
      </c>
      <c r="B7" s="121" t="s">
        <v>1131</v>
      </c>
      <c r="C7" s="122" t="s">
        <v>1129</v>
      </c>
      <c r="D7" s="24">
        <v>426</v>
      </c>
      <c r="E7" s="24" t="s">
        <v>1205</v>
      </c>
      <c r="F7" s="24"/>
      <c r="G7" s="24"/>
      <c r="H7" s="24"/>
      <c r="I7" s="24"/>
      <c r="J7" s="24"/>
      <c r="K7" s="24"/>
      <c r="L7" s="24"/>
      <c r="M7" s="24"/>
      <c r="N7" s="24"/>
      <c r="O7" s="24"/>
    </row>
    <row r="8" spans="1:15" ht="240">
      <c r="A8" s="23" t="s">
        <v>1132</v>
      </c>
      <c r="B8" s="121" t="s">
        <v>1133</v>
      </c>
      <c r="C8" s="122" t="s">
        <v>1134</v>
      </c>
      <c r="D8" s="24">
        <v>87</v>
      </c>
      <c r="E8" s="24" t="s">
        <v>1205</v>
      </c>
      <c r="F8" s="24"/>
      <c r="G8" s="24"/>
      <c r="H8" s="24"/>
      <c r="I8" s="24"/>
      <c r="J8" s="24"/>
      <c r="K8" s="24"/>
      <c r="L8" s="24"/>
      <c r="M8" s="24"/>
      <c r="N8" s="24"/>
      <c r="O8" s="24"/>
    </row>
    <row r="9" spans="1:15" ht="225">
      <c r="A9" s="23" t="s">
        <v>1210</v>
      </c>
      <c r="B9" s="121" t="s">
        <v>1211</v>
      </c>
      <c r="C9" s="122" t="s">
        <v>1212</v>
      </c>
      <c r="D9" s="24">
        <v>72</v>
      </c>
      <c r="E9" s="24" t="s">
        <v>1205</v>
      </c>
      <c r="F9" s="24"/>
      <c r="G9" s="24"/>
      <c r="H9" s="24"/>
      <c r="I9" s="24"/>
      <c r="J9" s="24"/>
      <c r="K9" s="24"/>
      <c r="L9" s="24"/>
      <c r="M9" s="24"/>
      <c r="N9" s="24"/>
      <c r="O9" s="24"/>
    </row>
    <row r="10" spans="1:15" ht="300">
      <c r="A10" s="24" t="s">
        <v>1715</v>
      </c>
      <c r="B10" s="122" t="s">
        <v>1716</v>
      </c>
      <c r="C10" s="122" t="s">
        <v>1754</v>
      </c>
      <c r="D10" s="24">
        <v>147</v>
      </c>
      <c r="E10" s="24" t="s">
        <v>919</v>
      </c>
      <c r="F10" s="24"/>
      <c r="G10" s="24"/>
      <c r="H10" s="24"/>
      <c r="I10" s="24"/>
      <c r="J10" s="24"/>
      <c r="K10" s="24"/>
      <c r="L10" s="24"/>
      <c r="M10" s="24"/>
      <c r="N10" s="24"/>
      <c r="O10" s="24"/>
    </row>
    <row r="11" spans="1:15">
      <c r="K11" s="158">
        <f>SUM(K3:K10)</f>
        <v>0</v>
      </c>
      <c r="L11" s="158">
        <f>SUM(L3:L10)</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EFFE-1E11-4D2D-B744-4C18BD714A95}">
  <dimension ref="A2:O76"/>
  <sheetViews>
    <sheetView topLeftCell="A43" workbookViewId="0">
      <selection activeCell="C53" sqref="C53"/>
    </sheetView>
  </sheetViews>
  <sheetFormatPr defaultColWidth="9.140625" defaultRowHeight="15"/>
  <cols>
    <col min="1" max="1" width="34.28515625" style="1" customWidth="1"/>
    <col min="2" max="2" width="38.85546875" style="1" customWidth="1"/>
    <col min="3" max="3" width="32.140625" style="1" customWidth="1"/>
    <col min="4" max="4" width="10" style="1" customWidth="1"/>
    <col min="5" max="5" width="14.7109375" style="1" customWidth="1"/>
    <col min="6" max="6" width="9.140625" style="1"/>
    <col min="7" max="7" width="18.7109375" style="1" customWidth="1"/>
    <col min="8" max="8" width="22.140625" style="1" customWidth="1"/>
    <col min="9" max="9" width="21.140625" style="1" customWidth="1"/>
    <col min="10" max="10" width="18" style="1" customWidth="1"/>
    <col min="11" max="16384" width="9.140625" style="1"/>
  </cols>
  <sheetData>
    <row r="2" spans="1:15" ht="45.75" customHeight="1">
      <c r="A2" s="7" t="s">
        <v>0</v>
      </c>
      <c r="B2" s="7" t="s">
        <v>1</v>
      </c>
      <c r="C2" s="7" t="s">
        <v>2</v>
      </c>
      <c r="D2" s="7" t="s">
        <v>3</v>
      </c>
      <c r="E2" s="7" t="s">
        <v>4</v>
      </c>
      <c r="F2" s="110" t="s">
        <v>1767</v>
      </c>
      <c r="G2" s="110" t="s">
        <v>1768</v>
      </c>
      <c r="H2" s="110" t="s">
        <v>1769</v>
      </c>
      <c r="I2" s="112" t="s">
        <v>1770</v>
      </c>
      <c r="J2" s="110" t="s">
        <v>1771</v>
      </c>
      <c r="K2" s="110" t="s">
        <v>1772</v>
      </c>
      <c r="L2" s="110" t="s">
        <v>1773</v>
      </c>
      <c r="M2" s="110" t="s">
        <v>1774</v>
      </c>
      <c r="N2" s="111" t="s">
        <v>1775</v>
      </c>
      <c r="O2" s="120" t="s">
        <v>1776</v>
      </c>
    </row>
    <row r="3" spans="1:15" ht="94.5">
      <c r="A3" s="33" t="s">
        <v>906</v>
      </c>
      <c r="B3" s="10" t="s">
        <v>1229</v>
      </c>
      <c r="C3" s="31" t="s">
        <v>1231</v>
      </c>
      <c r="D3" s="34">
        <v>10</v>
      </c>
      <c r="E3" s="35" t="s">
        <v>921</v>
      </c>
      <c r="F3" s="10"/>
      <c r="G3" s="10"/>
      <c r="H3" s="10"/>
      <c r="I3" s="10"/>
      <c r="J3" s="10"/>
      <c r="K3" s="10"/>
      <c r="L3" s="10"/>
      <c r="M3" s="10"/>
      <c r="N3" s="10"/>
      <c r="O3" s="10"/>
    </row>
    <row r="4" spans="1:15" ht="94.5">
      <c r="A4" s="33" t="s">
        <v>905</v>
      </c>
      <c r="B4" s="10" t="s">
        <v>1230</v>
      </c>
      <c r="C4" s="31" t="s">
        <v>1231</v>
      </c>
      <c r="D4" s="34">
        <v>12</v>
      </c>
      <c r="E4" s="35" t="s">
        <v>921</v>
      </c>
      <c r="F4" s="10"/>
      <c r="G4" s="10"/>
      <c r="H4" s="10"/>
      <c r="I4" s="10"/>
      <c r="J4" s="10"/>
      <c r="K4" s="10"/>
      <c r="L4" s="10"/>
      <c r="M4" s="10"/>
      <c r="N4" s="10"/>
      <c r="O4" s="10"/>
    </row>
    <row r="5" spans="1:15" ht="120">
      <c r="A5" s="36" t="s">
        <v>1039</v>
      </c>
      <c r="B5" s="30" t="s">
        <v>1040</v>
      </c>
      <c r="C5" s="34" t="s">
        <v>1231</v>
      </c>
      <c r="D5" s="10">
        <v>8</v>
      </c>
      <c r="E5" s="10" t="s">
        <v>921</v>
      </c>
      <c r="F5" s="10"/>
      <c r="G5" s="10"/>
      <c r="H5" s="10"/>
      <c r="I5" s="10"/>
      <c r="J5" s="10"/>
      <c r="K5" s="10"/>
      <c r="L5" s="10"/>
      <c r="M5" s="10"/>
      <c r="N5" s="10"/>
      <c r="O5" s="10"/>
    </row>
    <row r="6" spans="1:15" ht="94.5">
      <c r="A6" s="33" t="s">
        <v>900</v>
      </c>
      <c r="B6" s="10" t="s">
        <v>1232</v>
      </c>
      <c r="C6" s="31" t="s">
        <v>1234</v>
      </c>
      <c r="D6" s="34">
        <v>5</v>
      </c>
      <c r="E6" s="35" t="s">
        <v>921</v>
      </c>
      <c r="F6" s="10"/>
      <c r="G6" s="10"/>
      <c r="H6" s="10"/>
      <c r="I6" s="10"/>
      <c r="J6" s="10"/>
      <c r="K6" s="10"/>
      <c r="L6" s="10"/>
      <c r="M6" s="10"/>
      <c r="N6" s="10"/>
      <c r="O6" s="10"/>
    </row>
    <row r="7" spans="1:15" ht="108">
      <c r="A7" s="37" t="s">
        <v>894</v>
      </c>
      <c r="B7" s="10" t="s">
        <v>1233</v>
      </c>
      <c r="C7" s="31" t="s">
        <v>917</v>
      </c>
      <c r="D7" s="34">
        <v>5</v>
      </c>
      <c r="E7" s="35" t="s">
        <v>921</v>
      </c>
      <c r="F7" s="10"/>
      <c r="G7" s="10"/>
      <c r="H7" s="10"/>
      <c r="I7" s="10"/>
      <c r="J7" s="10"/>
      <c r="K7" s="10"/>
      <c r="L7" s="10"/>
      <c r="M7" s="10"/>
      <c r="N7" s="10"/>
      <c r="O7" s="10"/>
    </row>
    <row r="8" spans="1:15" ht="162">
      <c r="A8" s="33" t="s">
        <v>897</v>
      </c>
      <c r="B8" s="10" t="s">
        <v>1235</v>
      </c>
      <c r="C8" s="31" t="s">
        <v>1236</v>
      </c>
      <c r="D8" s="34">
        <v>13</v>
      </c>
      <c r="E8" s="35" t="s">
        <v>921</v>
      </c>
      <c r="F8" s="10"/>
      <c r="G8" s="10"/>
      <c r="H8" s="10"/>
      <c r="I8" s="10"/>
      <c r="J8" s="10"/>
      <c r="K8" s="10"/>
      <c r="L8" s="10"/>
      <c r="M8" s="10"/>
      <c r="N8" s="10"/>
      <c r="O8" s="10"/>
    </row>
    <row r="9" spans="1:15" ht="162">
      <c r="A9" s="33" t="s">
        <v>896</v>
      </c>
      <c r="B9" s="10" t="s">
        <v>1237</v>
      </c>
      <c r="C9" s="31" t="s">
        <v>1238</v>
      </c>
      <c r="D9" s="34">
        <v>4</v>
      </c>
      <c r="E9" s="35" t="s">
        <v>921</v>
      </c>
      <c r="F9" s="10"/>
      <c r="G9" s="10"/>
      <c r="H9" s="10"/>
      <c r="I9" s="10"/>
      <c r="J9" s="10"/>
      <c r="K9" s="10"/>
      <c r="L9" s="10"/>
      <c r="M9" s="10"/>
      <c r="N9" s="10"/>
      <c r="O9" s="10"/>
    </row>
    <row r="10" spans="1:15" ht="162">
      <c r="A10" s="33" t="s">
        <v>899</v>
      </c>
      <c r="B10" s="10" t="s">
        <v>1239</v>
      </c>
      <c r="C10" s="31" t="s">
        <v>1236</v>
      </c>
      <c r="D10" s="34">
        <v>25</v>
      </c>
      <c r="E10" s="35" t="s">
        <v>921</v>
      </c>
      <c r="F10" s="10"/>
      <c r="G10" s="10"/>
      <c r="H10" s="10"/>
      <c r="I10" s="10"/>
      <c r="J10" s="10"/>
      <c r="K10" s="10"/>
      <c r="L10" s="10"/>
      <c r="M10" s="10"/>
      <c r="N10" s="10"/>
      <c r="O10" s="10"/>
    </row>
    <row r="11" spans="1:15" ht="74.25" customHeight="1">
      <c r="A11" s="33" t="s">
        <v>902</v>
      </c>
      <c r="B11" s="10" t="s">
        <v>1240</v>
      </c>
      <c r="C11" s="31" t="s">
        <v>1236</v>
      </c>
      <c r="D11" s="34">
        <v>25</v>
      </c>
      <c r="E11" s="35" t="s">
        <v>921</v>
      </c>
      <c r="F11" s="10"/>
      <c r="G11" s="10"/>
      <c r="H11" s="10"/>
      <c r="I11" s="10"/>
      <c r="J11" s="10"/>
      <c r="K11" s="10"/>
      <c r="L11" s="10"/>
      <c r="M11" s="10"/>
      <c r="N11" s="10"/>
      <c r="O11" s="10"/>
    </row>
    <row r="12" spans="1:15" ht="162">
      <c r="A12" s="33" t="s">
        <v>904</v>
      </c>
      <c r="B12" s="10" t="s">
        <v>1241</v>
      </c>
      <c r="C12" s="31" t="s">
        <v>1242</v>
      </c>
      <c r="D12" s="34">
        <v>18</v>
      </c>
      <c r="E12" s="35" t="s">
        <v>921</v>
      </c>
      <c r="F12" s="10"/>
      <c r="G12" s="10"/>
      <c r="H12" s="10"/>
      <c r="I12" s="10"/>
      <c r="J12" s="10"/>
      <c r="K12" s="10"/>
      <c r="L12" s="10"/>
      <c r="M12" s="10"/>
      <c r="N12" s="10"/>
      <c r="O12" s="10"/>
    </row>
    <row r="13" spans="1:15" ht="162">
      <c r="A13" s="33" t="s">
        <v>898</v>
      </c>
      <c r="B13" s="10" t="s">
        <v>1243</v>
      </c>
      <c r="C13" s="31" t="s">
        <v>1242</v>
      </c>
      <c r="D13" s="34">
        <v>15</v>
      </c>
      <c r="E13" s="35" t="s">
        <v>921</v>
      </c>
      <c r="F13" s="10"/>
      <c r="G13" s="10"/>
      <c r="H13" s="10"/>
      <c r="I13" s="10"/>
      <c r="J13" s="10"/>
      <c r="K13" s="10"/>
      <c r="L13" s="10"/>
      <c r="M13" s="10"/>
      <c r="N13" s="10"/>
      <c r="O13" s="10"/>
    </row>
    <row r="14" spans="1:15" ht="81">
      <c r="A14" s="37" t="s">
        <v>893</v>
      </c>
      <c r="B14" s="10" t="s">
        <v>1246</v>
      </c>
      <c r="C14" s="31" t="s">
        <v>1247</v>
      </c>
      <c r="D14" s="34">
        <v>50</v>
      </c>
      <c r="E14" s="35" t="s">
        <v>921</v>
      </c>
      <c r="F14" s="10"/>
      <c r="G14" s="10"/>
      <c r="H14" s="10"/>
      <c r="I14" s="10"/>
      <c r="J14" s="10"/>
      <c r="K14" s="10"/>
      <c r="L14" s="10"/>
      <c r="M14" s="10"/>
      <c r="N14" s="10"/>
      <c r="O14" s="10"/>
    </row>
    <row r="15" spans="1:15" ht="81">
      <c r="A15" s="37" t="s">
        <v>892</v>
      </c>
      <c r="B15" s="10" t="s">
        <v>1248</v>
      </c>
      <c r="C15" s="31" t="s">
        <v>1249</v>
      </c>
      <c r="D15" s="34">
        <v>8</v>
      </c>
      <c r="E15" s="35" t="s">
        <v>1179</v>
      </c>
      <c r="F15" s="10"/>
      <c r="G15" s="10"/>
      <c r="H15" s="10"/>
      <c r="I15" s="10"/>
      <c r="J15" s="10"/>
      <c r="K15" s="10"/>
      <c r="L15" s="10"/>
      <c r="M15" s="10"/>
      <c r="N15" s="10"/>
      <c r="O15" s="10"/>
    </row>
    <row r="16" spans="1:15" ht="121.5">
      <c r="A16" s="37" t="s">
        <v>891</v>
      </c>
      <c r="B16" s="32" t="s">
        <v>1250</v>
      </c>
      <c r="C16" s="31" t="s">
        <v>1251</v>
      </c>
      <c r="D16" s="34">
        <v>25</v>
      </c>
      <c r="E16" s="35" t="s">
        <v>921</v>
      </c>
      <c r="F16" s="10"/>
      <c r="G16" s="10"/>
      <c r="H16" s="10"/>
      <c r="I16" s="10"/>
      <c r="J16" s="10"/>
      <c r="K16" s="10"/>
      <c r="L16" s="10"/>
      <c r="M16" s="10"/>
      <c r="N16" s="10"/>
      <c r="O16" s="10"/>
    </row>
    <row r="17" spans="1:15" ht="121.5">
      <c r="A17" s="37" t="s">
        <v>895</v>
      </c>
      <c r="B17" s="10" t="s">
        <v>1252</v>
      </c>
      <c r="C17" s="31" t="s">
        <v>1253</v>
      </c>
      <c r="D17" s="34">
        <v>10</v>
      </c>
      <c r="E17" s="35" t="s">
        <v>921</v>
      </c>
      <c r="F17" s="10"/>
      <c r="G17" s="10"/>
      <c r="H17" s="10"/>
      <c r="I17" s="10"/>
      <c r="J17" s="10"/>
      <c r="K17" s="10"/>
      <c r="L17" s="10"/>
      <c r="M17" s="10"/>
      <c r="N17" s="10"/>
      <c r="O17" s="10"/>
    </row>
    <row r="18" spans="1:15" ht="175.5">
      <c r="A18" s="33" t="s">
        <v>909</v>
      </c>
      <c r="B18" s="10" t="s">
        <v>1254</v>
      </c>
      <c r="C18" s="31" t="s">
        <v>1255</v>
      </c>
      <c r="D18" s="34">
        <v>15</v>
      </c>
      <c r="E18" s="35" t="s">
        <v>921</v>
      </c>
      <c r="F18" s="10"/>
      <c r="G18" s="10"/>
      <c r="H18" s="10"/>
      <c r="I18" s="10"/>
      <c r="J18" s="10"/>
      <c r="K18" s="10"/>
      <c r="L18" s="10"/>
      <c r="M18" s="10"/>
      <c r="N18" s="10"/>
      <c r="O18" s="10"/>
    </row>
    <row r="19" spans="1:15" ht="81">
      <c r="A19" s="37" t="s">
        <v>889</v>
      </c>
      <c r="B19" s="10" t="s">
        <v>1256</v>
      </c>
      <c r="C19" s="31" t="s">
        <v>1257</v>
      </c>
      <c r="D19" s="34">
        <v>15</v>
      </c>
      <c r="E19" s="35" t="s">
        <v>921</v>
      </c>
      <c r="F19" s="10"/>
      <c r="G19" s="10"/>
      <c r="H19" s="10"/>
      <c r="I19" s="10"/>
      <c r="J19" s="10"/>
      <c r="K19" s="10"/>
      <c r="L19" s="10"/>
      <c r="M19" s="10"/>
      <c r="N19" s="10"/>
      <c r="O19" s="10"/>
    </row>
    <row r="20" spans="1:15" ht="189">
      <c r="A20" s="33" t="s">
        <v>907</v>
      </c>
      <c r="B20" s="10" t="s">
        <v>1258</v>
      </c>
      <c r="C20" s="31" t="s">
        <v>1259</v>
      </c>
      <c r="D20" s="34">
        <v>7</v>
      </c>
      <c r="E20" s="35" t="s">
        <v>921</v>
      </c>
      <c r="F20" s="10"/>
      <c r="G20" s="10"/>
      <c r="H20" s="10"/>
      <c r="I20" s="10"/>
      <c r="J20" s="10"/>
      <c r="K20" s="10"/>
      <c r="L20" s="10"/>
      <c r="M20" s="10"/>
      <c r="N20" s="10"/>
      <c r="O20" s="10"/>
    </row>
    <row r="21" spans="1:15" ht="135">
      <c r="A21" s="37" t="s">
        <v>888</v>
      </c>
      <c r="B21" s="10" t="s">
        <v>1260</v>
      </c>
      <c r="C21" s="31" t="s">
        <v>1261</v>
      </c>
      <c r="D21" s="34">
        <v>20</v>
      </c>
      <c r="E21" s="35" t="s">
        <v>921</v>
      </c>
      <c r="F21" s="10"/>
      <c r="G21" s="10"/>
      <c r="H21" s="10"/>
      <c r="I21" s="10"/>
      <c r="J21" s="10"/>
      <c r="K21" s="10"/>
      <c r="L21" s="10"/>
      <c r="M21" s="10"/>
      <c r="N21" s="10"/>
      <c r="O21" s="10"/>
    </row>
    <row r="22" spans="1:15" ht="135">
      <c r="A22" s="33" t="s">
        <v>901</v>
      </c>
      <c r="B22" s="10" t="s">
        <v>1262</v>
      </c>
      <c r="C22" s="31" t="s">
        <v>1263</v>
      </c>
      <c r="D22" s="34">
        <v>20</v>
      </c>
      <c r="E22" s="35" t="s">
        <v>921</v>
      </c>
      <c r="F22" s="10"/>
      <c r="G22" s="10"/>
      <c r="H22" s="10"/>
      <c r="I22" s="10"/>
      <c r="J22" s="10"/>
      <c r="K22" s="10"/>
      <c r="L22" s="10"/>
      <c r="M22" s="10"/>
      <c r="N22" s="10"/>
      <c r="O22" s="10"/>
    </row>
    <row r="23" spans="1:15" ht="121.5">
      <c r="A23" s="33" t="s">
        <v>903</v>
      </c>
      <c r="B23" s="10" t="s">
        <v>1264</v>
      </c>
      <c r="C23" s="31" t="s">
        <v>1265</v>
      </c>
      <c r="D23" s="34">
        <v>10</v>
      </c>
      <c r="E23" s="35" t="s">
        <v>921</v>
      </c>
      <c r="F23" s="10"/>
      <c r="G23" s="10"/>
      <c r="H23" s="10"/>
      <c r="I23" s="10"/>
      <c r="J23" s="10"/>
      <c r="K23" s="10"/>
      <c r="L23" s="10"/>
      <c r="M23" s="10"/>
      <c r="N23" s="10"/>
      <c r="O23" s="10"/>
    </row>
    <row r="24" spans="1:15" ht="135">
      <c r="A24" s="212" t="s">
        <v>890</v>
      </c>
      <c r="B24" s="1" t="s">
        <v>1266</v>
      </c>
      <c r="C24" s="213" t="s">
        <v>1267</v>
      </c>
      <c r="D24" s="8">
        <v>20</v>
      </c>
      <c r="E24" s="9" t="s">
        <v>921</v>
      </c>
    </row>
    <row r="25" spans="1:15" ht="180">
      <c r="A25" s="10" t="s">
        <v>1041</v>
      </c>
      <c r="B25" s="10" t="s">
        <v>1042</v>
      </c>
      <c r="C25" s="34" t="s">
        <v>1268</v>
      </c>
      <c r="D25" s="10">
        <v>20</v>
      </c>
      <c r="E25" s="10" t="s">
        <v>921</v>
      </c>
      <c r="F25" s="10"/>
      <c r="G25" s="10"/>
      <c r="H25" s="10"/>
      <c r="I25" s="10"/>
      <c r="J25" s="10"/>
      <c r="K25" s="10"/>
      <c r="L25" s="10"/>
      <c r="M25" s="10"/>
      <c r="N25" s="10"/>
      <c r="O25" s="10"/>
    </row>
    <row r="26" spans="1:15" ht="409.5">
      <c r="A26" s="214" t="s">
        <v>1043</v>
      </c>
      <c r="B26" s="1" t="s">
        <v>1044</v>
      </c>
      <c r="C26" s="8" t="s">
        <v>1806</v>
      </c>
      <c r="D26" s="1">
        <v>20</v>
      </c>
      <c r="E26" s="1" t="s">
        <v>919</v>
      </c>
    </row>
    <row r="27" spans="1:15" ht="409.5">
      <c r="A27" s="1" t="s">
        <v>1045</v>
      </c>
      <c r="B27" s="1" t="s">
        <v>1046</v>
      </c>
      <c r="C27" s="8" t="s">
        <v>1805</v>
      </c>
      <c r="D27" s="1">
        <v>45</v>
      </c>
      <c r="E27" s="1" t="s">
        <v>919</v>
      </c>
    </row>
    <row r="28" spans="1:15" ht="180">
      <c r="A28" s="38" t="s">
        <v>1047</v>
      </c>
      <c r="B28" s="10" t="s">
        <v>1048</v>
      </c>
      <c r="C28" s="34" t="s">
        <v>1268</v>
      </c>
      <c r="D28" s="10">
        <v>25</v>
      </c>
      <c r="E28" s="10" t="s">
        <v>921</v>
      </c>
      <c r="F28" s="10"/>
      <c r="G28" s="10"/>
      <c r="H28" s="10"/>
      <c r="I28" s="10"/>
      <c r="J28" s="10"/>
      <c r="K28" s="10"/>
      <c r="L28" s="10"/>
      <c r="M28" s="10"/>
      <c r="N28" s="10"/>
      <c r="O28" s="10"/>
    </row>
    <row r="29" spans="1:15" ht="150">
      <c r="B29" s="1" t="s">
        <v>1269</v>
      </c>
      <c r="C29" s="8" t="s">
        <v>1270</v>
      </c>
      <c r="D29" s="1">
        <v>40</v>
      </c>
      <c r="E29" s="1" t="s">
        <v>1179</v>
      </c>
    </row>
    <row r="30" spans="1:15" ht="135">
      <c r="B30" s="10" t="s">
        <v>1271</v>
      </c>
      <c r="C30" s="34" t="s">
        <v>1272</v>
      </c>
      <c r="D30" s="10">
        <v>20</v>
      </c>
      <c r="E30" s="10" t="s">
        <v>1179</v>
      </c>
      <c r="F30" s="10"/>
      <c r="G30" s="10"/>
      <c r="H30" s="10"/>
      <c r="I30" s="10"/>
      <c r="J30" s="10"/>
      <c r="K30" s="10"/>
      <c r="L30" s="10"/>
      <c r="M30" s="10"/>
      <c r="N30" s="10"/>
      <c r="O30" s="10"/>
    </row>
    <row r="31" spans="1:15" ht="135">
      <c r="B31" s="10" t="s">
        <v>1274</v>
      </c>
      <c r="C31" s="34" t="s">
        <v>1273</v>
      </c>
      <c r="D31" s="10">
        <v>20</v>
      </c>
      <c r="E31" s="10" t="s">
        <v>1179</v>
      </c>
      <c r="F31" s="10"/>
      <c r="G31" s="10"/>
      <c r="H31" s="10"/>
      <c r="I31" s="10"/>
      <c r="J31" s="10"/>
      <c r="K31" s="10"/>
      <c r="L31" s="10"/>
      <c r="M31" s="10"/>
      <c r="N31" s="10"/>
      <c r="O31" s="10"/>
    </row>
    <row r="32" spans="1:15" ht="135">
      <c r="B32" s="10" t="s">
        <v>1275</v>
      </c>
      <c r="C32" s="34" t="s">
        <v>1276</v>
      </c>
      <c r="D32" s="10">
        <v>20</v>
      </c>
      <c r="E32" s="10" t="s">
        <v>1179</v>
      </c>
      <c r="F32" s="10"/>
      <c r="G32" s="10"/>
      <c r="H32" s="10"/>
      <c r="I32" s="10"/>
      <c r="J32" s="10"/>
      <c r="K32" s="10"/>
      <c r="L32" s="10"/>
      <c r="M32" s="10"/>
      <c r="N32" s="10"/>
      <c r="O32" s="10"/>
    </row>
    <row r="33" spans="2:15" ht="135">
      <c r="B33" s="10" t="s">
        <v>1277</v>
      </c>
      <c r="C33" s="34" t="s">
        <v>1272</v>
      </c>
      <c r="D33" s="10">
        <v>20</v>
      </c>
      <c r="E33" s="10" t="s">
        <v>1179</v>
      </c>
      <c r="F33" s="10"/>
      <c r="G33" s="10"/>
      <c r="H33" s="10"/>
      <c r="I33" s="10"/>
      <c r="J33" s="10"/>
      <c r="K33" s="10"/>
      <c r="L33" s="10"/>
      <c r="M33" s="10"/>
      <c r="N33" s="10"/>
      <c r="O33" s="10"/>
    </row>
    <row r="34" spans="2:15" ht="195">
      <c r="B34" s="10" t="s">
        <v>1278</v>
      </c>
      <c r="C34" s="34" t="s">
        <v>1279</v>
      </c>
      <c r="D34" s="10">
        <v>20</v>
      </c>
      <c r="E34" s="10" t="s">
        <v>1179</v>
      </c>
      <c r="F34" s="10"/>
      <c r="G34" s="10"/>
      <c r="H34" s="10"/>
      <c r="I34" s="10"/>
      <c r="J34" s="10"/>
      <c r="K34" s="10"/>
      <c r="L34" s="10"/>
      <c r="M34" s="10"/>
      <c r="N34" s="10"/>
      <c r="O34" s="10"/>
    </row>
    <row r="35" spans="2:15" ht="195">
      <c r="B35" s="10" t="s">
        <v>1281</v>
      </c>
      <c r="C35" s="34" t="s">
        <v>1280</v>
      </c>
      <c r="D35" s="10">
        <v>20</v>
      </c>
      <c r="E35" s="10" t="s">
        <v>1179</v>
      </c>
      <c r="F35" s="10"/>
      <c r="G35" s="10"/>
      <c r="H35" s="10"/>
      <c r="I35" s="10"/>
      <c r="J35" s="10"/>
      <c r="K35" s="10"/>
      <c r="L35" s="10"/>
      <c r="M35" s="10"/>
      <c r="N35" s="10"/>
      <c r="O35" s="10"/>
    </row>
    <row r="36" spans="2:15" ht="135">
      <c r="B36" s="10" t="s">
        <v>1282</v>
      </c>
      <c r="C36" s="34" t="s">
        <v>1283</v>
      </c>
      <c r="D36" s="10">
        <v>20</v>
      </c>
      <c r="E36" s="10" t="s">
        <v>1179</v>
      </c>
      <c r="F36" s="10"/>
      <c r="G36" s="10"/>
      <c r="H36" s="10"/>
      <c r="I36" s="10"/>
      <c r="J36" s="10"/>
      <c r="K36" s="10"/>
      <c r="L36" s="10"/>
      <c r="M36" s="10"/>
      <c r="N36" s="10"/>
      <c r="O36" s="10"/>
    </row>
    <row r="37" spans="2:15" ht="135">
      <c r="B37" s="10" t="s">
        <v>1284</v>
      </c>
      <c r="C37" s="34" t="s">
        <v>1283</v>
      </c>
      <c r="D37" s="10">
        <v>20</v>
      </c>
      <c r="E37" s="10" t="s">
        <v>1179</v>
      </c>
      <c r="F37" s="10"/>
      <c r="G37" s="10"/>
      <c r="H37" s="10"/>
      <c r="I37" s="10"/>
      <c r="J37" s="10"/>
      <c r="K37" s="10"/>
      <c r="L37" s="10"/>
      <c r="M37" s="10"/>
      <c r="N37" s="10"/>
      <c r="O37" s="10"/>
    </row>
    <row r="38" spans="2:15" ht="135">
      <c r="B38" s="10" t="s">
        <v>1285</v>
      </c>
      <c r="C38" s="34" t="s">
        <v>1283</v>
      </c>
      <c r="D38" s="10">
        <v>20</v>
      </c>
      <c r="E38" s="10" t="s">
        <v>1179</v>
      </c>
      <c r="F38" s="10"/>
      <c r="G38" s="10"/>
      <c r="H38" s="10"/>
      <c r="I38" s="10"/>
      <c r="J38" s="10"/>
      <c r="K38" s="10"/>
      <c r="L38" s="10"/>
      <c r="M38" s="10"/>
      <c r="N38" s="10"/>
      <c r="O38" s="10"/>
    </row>
    <row r="39" spans="2:15" ht="195">
      <c r="B39" s="10" t="s">
        <v>1286</v>
      </c>
      <c r="C39" s="34" t="s">
        <v>1287</v>
      </c>
      <c r="D39" s="10">
        <v>20</v>
      </c>
      <c r="E39" s="10" t="s">
        <v>1179</v>
      </c>
      <c r="F39" s="10"/>
      <c r="G39" s="10"/>
      <c r="H39" s="10"/>
      <c r="I39" s="10"/>
      <c r="J39" s="10"/>
      <c r="K39" s="10"/>
      <c r="L39" s="10"/>
      <c r="M39" s="10"/>
      <c r="N39" s="10"/>
      <c r="O39" s="10"/>
    </row>
    <row r="40" spans="2:15" ht="195">
      <c r="B40" s="10" t="s">
        <v>1289</v>
      </c>
      <c r="C40" s="34" t="s">
        <v>1288</v>
      </c>
      <c r="D40" s="10">
        <v>100</v>
      </c>
      <c r="E40" s="10" t="s">
        <v>1179</v>
      </c>
      <c r="F40" s="10"/>
      <c r="G40" s="10"/>
      <c r="H40" s="10"/>
      <c r="I40" s="10"/>
      <c r="J40" s="10"/>
      <c r="K40" s="10"/>
      <c r="L40" s="10"/>
      <c r="M40" s="10"/>
      <c r="N40" s="10"/>
      <c r="O40" s="10"/>
    </row>
    <row r="41" spans="2:15" ht="195">
      <c r="B41" s="10" t="s">
        <v>1290</v>
      </c>
      <c r="C41" s="34" t="s">
        <v>1236</v>
      </c>
      <c r="D41" s="10">
        <v>80</v>
      </c>
      <c r="E41" s="10" t="s">
        <v>1179</v>
      </c>
      <c r="F41" s="10"/>
      <c r="G41" s="10"/>
      <c r="H41" s="10"/>
      <c r="I41" s="10"/>
      <c r="J41" s="10"/>
      <c r="K41" s="10"/>
      <c r="L41" s="10"/>
      <c r="M41" s="10"/>
      <c r="N41" s="10"/>
      <c r="O41" s="10"/>
    </row>
    <row r="42" spans="2:15" ht="195">
      <c r="B42" s="10" t="s">
        <v>1291</v>
      </c>
      <c r="C42" s="34" t="s">
        <v>1236</v>
      </c>
      <c r="D42" s="10">
        <v>60</v>
      </c>
      <c r="E42" s="10" t="s">
        <v>1179</v>
      </c>
      <c r="F42" s="10"/>
      <c r="G42" s="10"/>
      <c r="H42" s="10"/>
      <c r="I42" s="10"/>
      <c r="J42" s="10"/>
      <c r="K42" s="10"/>
      <c r="L42" s="10"/>
      <c r="M42" s="10"/>
      <c r="N42" s="10"/>
      <c r="O42" s="10"/>
    </row>
    <row r="43" spans="2:15" ht="195">
      <c r="B43" s="10" t="s">
        <v>1292</v>
      </c>
      <c r="C43" s="34" t="s">
        <v>1236</v>
      </c>
      <c r="D43" s="10">
        <v>50</v>
      </c>
      <c r="E43" s="10" t="s">
        <v>1179</v>
      </c>
      <c r="F43" s="10"/>
      <c r="G43" s="10"/>
      <c r="H43" s="10"/>
      <c r="I43" s="10"/>
      <c r="J43" s="10"/>
      <c r="K43" s="10"/>
      <c r="L43" s="10"/>
      <c r="M43" s="10"/>
      <c r="N43" s="10"/>
      <c r="O43" s="10"/>
    </row>
    <row r="44" spans="2:15" ht="210">
      <c r="B44" s="34" t="s">
        <v>1243</v>
      </c>
      <c r="C44" s="34" t="s">
        <v>1242</v>
      </c>
      <c r="D44" s="10">
        <v>50</v>
      </c>
      <c r="E44" s="10" t="s">
        <v>1179</v>
      </c>
      <c r="F44" s="10"/>
      <c r="G44" s="10"/>
      <c r="H44" s="10"/>
      <c r="I44" s="10"/>
      <c r="J44" s="10"/>
      <c r="K44" s="10"/>
      <c r="L44" s="10"/>
      <c r="M44" s="10"/>
      <c r="N44" s="10"/>
      <c r="O44" s="10"/>
    </row>
    <row r="45" spans="2:15" ht="165">
      <c r="B45" s="10" t="s">
        <v>1293</v>
      </c>
      <c r="C45" s="34" t="s">
        <v>1294</v>
      </c>
      <c r="D45" s="10">
        <v>300</v>
      </c>
      <c r="E45" s="10" t="s">
        <v>1179</v>
      </c>
      <c r="F45" s="10"/>
      <c r="G45" s="10"/>
      <c r="H45" s="10"/>
      <c r="I45" s="10"/>
      <c r="J45" s="10"/>
      <c r="K45" s="10"/>
      <c r="L45" s="10"/>
      <c r="M45" s="10"/>
      <c r="N45" s="10"/>
      <c r="O45" s="10"/>
    </row>
    <row r="46" spans="2:15" ht="90">
      <c r="B46" s="1" t="s">
        <v>1295</v>
      </c>
      <c r="C46" s="8" t="s">
        <v>1296</v>
      </c>
      <c r="D46" s="1">
        <v>150</v>
      </c>
      <c r="E46" s="1" t="s">
        <v>1179</v>
      </c>
    </row>
    <row r="47" spans="2:15" ht="90">
      <c r="B47" s="10" t="s">
        <v>1298</v>
      </c>
      <c r="C47" s="34" t="s">
        <v>1297</v>
      </c>
      <c r="D47" s="10">
        <v>300</v>
      </c>
      <c r="E47" s="10" t="s">
        <v>1179</v>
      </c>
      <c r="F47" s="10"/>
      <c r="G47" s="10"/>
      <c r="H47" s="10"/>
      <c r="I47" s="10"/>
      <c r="J47" s="10"/>
      <c r="K47" s="10"/>
      <c r="L47" s="10"/>
      <c r="M47" s="10"/>
      <c r="N47" s="10"/>
      <c r="O47" s="10"/>
    </row>
    <row r="48" spans="2:15" ht="90">
      <c r="B48" s="1" t="s">
        <v>1299</v>
      </c>
      <c r="C48" s="8" t="s">
        <v>1300</v>
      </c>
      <c r="D48" s="1">
        <v>100</v>
      </c>
      <c r="E48" s="1" t="s">
        <v>1179</v>
      </c>
    </row>
    <row r="49" spans="2:15" ht="90">
      <c r="B49" s="1" t="s">
        <v>1301</v>
      </c>
      <c r="C49" s="8" t="s">
        <v>1297</v>
      </c>
      <c r="D49" s="1">
        <v>125</v>
      </c>
      <c r="E49" s="1" t="s">
        <v>1179</v>
      </c>
    </row>
    <row r="50" spans="2:15" ht="90">
      <c r="B50" s="10" t="s">
        <v>1302</v>
      </c>
      <c r="C50" s="34" t="s">
        <v>1297</v>
      </c>
      <c r="D50" s="10">
        <v>200</v>
      </c>
      <c r="E50" s="10" t="s">
        <v>1179</v>
      </c>
      <c r="F50" s="10"/>
      <c r="G50" s="10"/>
      <c r="H50" s="10"/>
      <c r="I50" s="10"/>
      <c r="J50" s="10"/>
      <c r="K50" s="10"/>
      <c r="L50" s="10"/>
      <c r="M50" s="10"/>
      <c r="N50" s="10"/>
      <c r="O50" s="10"/>
    </row>
    <row r="51" spans="2:15" ht="75">
      <c r="B51" s="1" t="s">
        <v>1244</v>
      </c>
      <c r="C51" s="8" t="s">
        <v>1245</v>
      </c>
      <c r="D51" s="1">
        <v>250</v>
      </c>
      <c r="E51" s="1" t="s">
        <v>1179</v>
      </c>
    </row>
    <row r="52" spans="2:15" ht="75">
      <c r="B52" s="1" t="s">
        <v>1303</v>
      </c>
      <c r="C52" s="8" t="s">
        <v>1304</v>
      </c>
      <c r="D52" s="1">
        <v>250</v>
      </c>
      <c r="E52" s="1" t="s">
        <v>1179</v>
      </c>
    </row>
    <row r="53" spans="2:15" ht="75">
      <c r="B53" s="1" t="s">
        <v>1305</v>
      </c>
      <c r="C53" s="8" t="s">
        <v>1304</v>
      </c>
      <c r="D53" s="1">
        <v>250</v>
      </c>
      <c r="E53" s="1" t="s">
        <v>1179</v>
      </c>
    </row>
    <row r="54" spans="2:15" ht="75">
      <c r="B54" s="1" t="s">
        <v>1306</v>
      </c>
      <c r="C54" s="8" t="s">
        <v>1307</v>
      </c>
      <c r="D54" s="1">
        <v>100</v>
      </c>
      <c r="E54" s="1" t="s">
        <v>1205</v>
      </c>
    </row>
    <row r="55" spans="2:15" ht="75">
      <c r="B55" s="1" t="s">
        <v>1308</v>
      </c>
      <c r="C55" s="8" t="s">
        <v>1307</v>
      </c>
      <c r="D55" s="1">
        <v>125</v>
      </c>
      <c r="E55" s="1" t="s">
        <v>1205</v>
      </c>
    </row>
    <row r="56" spans="2:15" ht="120">
      <c r="B56" s="1" t="s">
        <v>1246</v>
      </c>
      <c r="C56" s="8" t="s">
        <v>1247</v>
      </c>
      <c r="D56" s="1">
        <v>300</v>
      </c>
      <c r="E56" s="1" t="s">
        <v>1179</v>
      </c>
    </row>
    <row r="57" spans="2:15" ht="120">
      <c r="B57" s="1" t="s">
        <v>1248</v>
      </c>
      <c r="C57" s="8" t="s">
        <v>1310</v>
      </c>
      <c r="D57" s="1">
        <v>300</v>
      </c>
      <c r="E57" s="1" t="s">
        <v>1179</v>
      </c>
    </row>
    <row r="58" spans="2:15" ht="120">
      <c r="B58" s="1" t="s">
        <v>1309</v>
      </c>
      <c r="C58" s="8" t="s">
        <v>1310</v>
      </c>
      <c r="D58" s="1">
        <v>200</v>
      </c>
      <c r="E58" s="1" t="s">
        <v>1179</v>
      </c>
    </row>
    <row r="59" spans="2:15" ht="120">
      <c r="B59" s="1" t="s">
        <v>1311</v>
      </c>
      <c r="C59" s="8" t="s">
        <v>1257</v>
      </c>
      <c r="D59" s="1">
        <v>125</v>
      </c>
      <c r="E59" s="1" t="s">
        <v>1179</v>
      </c>
    </row>
    <row r="60" spans="2:15" ht="165">
      <c r="B60" s="10" t="s">
        <v>1312</v>
      </c>
      <c r="C60" s="34" t="s">
        <v>1313</v>
      </c>
      <c r="D60" s="10">
        <v>50</v>
      </c>
      <c r="E60" s="10" t="s">
        <v>1179</v>
      </c>
      <c r="F60" s="10"/>
      <c r="G60" s="10"/>
      <c r="H60" s="10"/>
      <c r="I60" s="10"/>
      <c r="J60" s="10"/>
      <c r="K60" s="10"/>
      <c r="L60" s="10"/>
      <c r="M60" s="10"/>
      <c r="N60" s="10"/>
      <c r="O60" s="10"/>
    </row>
    <row r="61" spans="2:15" ht="165">
      <c r="B61" s="1" t="s">
        <v>1314</v>
      </c>
      <c r="C61" s="8" t="s">
        <v>1313</v>
      </c>
      <c r="D61" s="1">
        <v>25</v>
      </c>
      <c r="E61" s="1" t="s">
        <v>1179</v>
      </c>
    </row>
    <row r="62" spans="2:15" ht="165">
      <c r="B62" s="1" t="s">
        <v>1315</v>
      </c>
      <c r="C62" s="8" t="s">
        <v>1313</v>
      </c>
      <c r="D62" s="1">
        <v>25</v>
      </c>
      <c r="E62" s="1" t="s">
        <v>1179</v>
      </c>
    </row>
    <row r="63" spans="2:15" ht="135">
      <c r="B63" s="1" t="s">
        <v>1316</v>
      </c>
      <c r="C63" s="8" t="s">
        <v>1317</v>
      </c>
      <c r="D63" s="1">
        <v>30</v>
      </c>
      <c r="E63" s="1" t="s">
        <v>1205</v>
      </c>
    </row>
    <row r="64" spans="2:15" ht="165">
      <c r="B64" s="1" t="s">
        <v>1318</v>
      </c>
      <c r="C64" s="8" t="s">
        <v>1319</v>
      </c>
      <c r="D64" s="1">
        <v>30</v>
      </c>
      <c r="E64" s="1" t="s">
        <v>1179</v>
      </c>
    </row>
    <row r="65" spans="2:15" ht="180">
      <c r="B65" s="1" t="s">
        <v>1320</v>
      </c>
      <c r="C65" s="8" t="s">
        <v>1321</v>
      </c>
      <c r="D65" s="1">
        <v>35</v>
      </c>
      <c r="E65" s="1" t="s">
        <v>1179</v>
      </c>
    </row>
    <row r="66" spans="2:15" ht="165">
      <c r="B66" s="1" t="s">
        <v>1323</v>
      </c>
      <c r="C66" s="8" t="s">
        <v>1322</v>
      </c>
      <c r="D66" s="1">
        <v>125</v>
      </c>
      <c r="E66" s="1" t="s">
        <v>1179</v>
      </c>
    </row>
    <row r="67" spans="2:15" ht="165">
      <c r="B67" s="10" t="s">
        <v>1326</v>
      </c>
      <c r="C67" s="34" t="s">
        <v>1327</v>
      </c>
      <c r="D67" s="10">
        <v>250</v>
      </c>
      <c r="E67" s="10" t="s">
        <v>1205</v>
      </c>
      <c r="F67" s="10"/>
      <c r="G67" s="10"/>
      <c r="H67" s="10"/>
      <c r="I67" s="10"/>
      <c r="J67" s="10"/>
      <c r="K67" s="10"/>
      <c r="L67" s="10"/>
      <c r="M67" s="10"/>
      <c r="N67" s="10"/>
      <c r="O67" s="10"/>
    </row>
    <row r="68" spans="2:15" ht="180">
      <c r="B68" s="1" t="s">
        <v>1324</v>
      </c>
      <c r="C68" s="8" t="s">
        <v>1325</v>
      </c>
      <c r="D68" s="1">
        <v>225</v>
      </c>
      <c r="E68" s="1" t="s">
        <v>1179</v>
      </c>
    </row>
    <row r="69" spans="2:15" ht="90">
      <c r="B69" s="1" t="s">
        <v>1328</v>
      </c>
      <c r="C69" s="8" t="s">
        <v>1810</v>
      </c>
      <c r="D69" s="1">
        <v>250</v>
      </c>
      <c r="E69" s="1" t="s">
        <v>1179</v>
      </c>
    </row>
    <row r="70" spans="2:15" ht="409.5">
      <c r="B70" s="1" t="s">
        <v>1329</v>
      </c>
      <c r="C70" s="8" t="s">
        <v>1330</v>
      </c>
      <c r="D70" s="1">
        <v>125</v>
      </c>
      <c r="E70" s="1" t="s">
        <v>1179</v>
      </c>
    </row>
    <row r="71" spans="2:15" ht="360">
      <c r="B71" s="10" t="s">
        <v>1331</v>
      </c>
      <c r="C71" s="34" t="s">
        <v>1809</v>
      </c>
      <c r="D71" s="10">
        <v>1000</v>
      </c>
      <c r="E71" s="10" t="s">
        <v>1179</v>
      </c>
      <c r="F71" s="10"/>
      <c r="G71" s="10"/>
      <c r="H71" s="10"/>
      <c r="I71" s="10"/>
      <c r="J71" s="10"/>
      <c r="K71" s="10"/>
      <c r="L71" s="10"/>
      <c r="M71" s="10"/>
      <c r="N71" s="10"/>
      <c r="O71" s="10"/>
    </row>
    <row r="72" spans="2:15" ht="409.5">
      <c r="B72" s="10" t="s">
        <v>1332</v>
      </c>
      <c r="C72" s="34" t="s">
        <v>1808</v>
      </c>
      <c r="D72" s="10">
        <v>600</v>
      </c>
      <c r="E72" s="10" t="s">
        <v>1179</v>
      </c>
      <c r="F72" s="10"/>
      <c r="G72" s="10"/>
      <c r="H72" s="10"/>
      <c r="I72" s="10"/>
      <c r="J72" s="10"/>
      <c r="K72" s="10"/>
      <c r="L72" s="10"/>
      <c r="M72" s="10"/>
      <c r="N72" s="10"/>
      <c r="O72" s="10"/>
    </row>
    <row r="73" spans="2:15" ht="150">
      <c r="B73" s="8" t="s">
        <v>1334</v>
      </c>
      <c r="C73" s="8" t="s">
        <v>1333</v>
      </c>
      <c r="D73" s="1">
        <v>200</v>
      </c>
      <c r="E73" s="1" t="s">
        <v>1179</v>
      </c>
    </row>
    <row r="74" spans="2:15" ht="150">
      <c r="B74" s="8" t="s">
        <v>1335</v>
      </c>
      <c r="C74" s="8" t="s">
        <v>1336</v>
      </c>
      <c r="D74" s="1">
        <v>200</v>
      </c>
      <c r="E74" s="1" t="s">
        <v>1179</v>
      </c>
    </row>
    <row r="75" spans="2:15" ht="285">
      <c r="B75" s="1" t="s">
        <v>1337</v>
      </c>
      <c r="C75" s="8" t="s">
        <v>1807</v>
      </c>
      <c r="D75" s="1">
        <v>75</v>
      </c>
      <c r="E75" s="1" t="s">
        <v>1179</v>
      </c>
    </row>
    <row r="76" spans="2:15">
      <c r="K76" s="10">
        <f>SUM(K3:K75)</f>
        <v>0</v>
      </c>
      <c r="L76" s="10">
        <f>SUM(L3:L75)</f>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DDE0-8002-4D7D-8BEB-3117BFE3F9D2}">
  <dimension ref="A2:O35"/>
  <sheetViews>
    <sheetView topLeftCell="A13" workbookViewId="0">
      <selection activeCell="E15" sqref="E15"/>
    </sheetView>
  </sheetViews>
  <sheetFormatPr defaultColWidth="9.140625" defaultRowHeight="15"/>
  <cols>
    <col min="1" max="1" width="13.28515625" style="1" customWidth="1"/>
    <col min="2" max="2" width="15.140625" style="1" customWidth="1"/>
    <col min="3" max="3" width="18.42578125" style="1" customWidth="1"/>
    <col min="4" max="4" width="12.5703125" style="1" customWidth="1"/>
    <col min="5" max="5" width="19.5703125" style="1" customWidth="1"/>
    <col min="6" max="6" width="11.28515625" style="1" customWidth="1"/>
    <col min="7" max="7" width="18.85546875" style="1" customWidth="1"/>
    <col min="8" max="8" width="25" style="1" customWidth="1"/>
    <col min="9" max="9" width="23.42578125" style="1" customWidth="1"/>
    <col min="10" max="10" width="17.7109375" style="1" customWidth="1"/>
    <col min="11" max="16384" width="9.140625" style="1"/>
  </cols>
  <sheetData>
    <row r="2" spans="1:15" ht="59.25" customHeight="1">
      <c r="A2" s="7" t="s">
        <v>0</v>
      </c>
      <c r="B2" s="7" t="s">
        <v>1</v>
      </c>
      <c r="C2" s="7" t="s">
        <v>2</v>
      </c>
      <c r="D2" s="7" t="s">
        <v>3</v>
      </c>
      <c r="E2" s="7" t="s">
        <v>4</v>
      </c>
      <c r="F2" s="110" t="s">
        <v>1767</v>
      </c>
      <c r="G2" s="110" t="s">
        <v>1768</v>
      </c>
      <c r="H2" s="110" t="s">
        <v>1769</v>
      </c>
      <c r="I2" s="112" t="s">
        <v>1770</v>
      </c>
      <c r="J2" s="110" t="s">
        <v>1771</v>
      </c>
      <c r="K2" s="110" t="s">
        <v>1772</v>
      </c>
      <c r="L2" s="110" t="s">
        <v>1773</v>
      </c>
      <c r="M2" s="110" t="s">
        <v>1774</v>
      </c>
      <c r="N2" s="111" t="s">
        <v>1775</v>
      </c>
      <c r="O2" s="120" t="s">
        <v>1776</v>
      </c>
    </row>
    <row r="3" spans="1:15" ht="300">
      <c r="A3" s="39" t="s">
        <v>1052</v>
      </c>
      <c r="B3" s="40" t="s">
        <v>1066</v>
      </c>
      <c r="C3" s="41" t="s">
        <v>1067</v>
      </c>
      <c r="D3" s="42">
        <v>15</v>
      </c>
      <c r="E3" s="42" t="s">
        <v>1205</v>
      </c>
      <c r="F3" s="42"/>
      <c r="G3" s="42"/>
      <c r="H3" s="42"/>
      <c r="I3" s="42"/>
      <c r="J3" s="42"/>
      <c r="K3" s="42"/>
      <c r="L3" s="42"/>
      <c r="M3" s="42"/>
      <c r="N3" s="42"/>
      <c r="O3" s="42"/>
    </row>
    <row r="4" spans="1:15" ht="240">
      <c r="A4" s="39" t="s">
        <v>1053</v>
      </c>
      <c r="B4" s="40" t="s">
        <v>1759</v>
      </c>
      <c r="C4" s="41" t="s">
        <v>1068</v>
      </c>
      <c r="D4" s="42">
        <v>9</v>
      </c>
      <c r="E4" s="42" t="s">
        <v>1205</v>
      </c>
      <c r="F4" s="42"/>
      <c r="G4" s="42"/>
      <c r="H4" s="42"/>
      <c r="I4" s="42"/>
      <c r="J4" s="42"/>
      <c r="K4" s="42"/>
      <c r="L4" s="42"/>
      <c r="M4" s="42"/>
      <c r="N4" s="42"/>
      <c r="O4" s="42"/>
    </row>
    <row r="5" spans="1:15" ht="180">
      <c r="A5" s="39" t="s">
        <v>1054</v>
      </c>
      <c r="B5" s="40" t="s">
        <v>1760</v>
      </c>
      <c r="C5" s="41" t="s">
        <v>1069</v>
      </c>
      <c r="D5" s="42">
        <v>3</v>
      </c>
      <c r="E5" s="42" t="s">
        <v>1205</v>
      </c>
      <c r="F5" s="42"/>
      <c r="G5" s="42"/>
      <c r="H5" s="42"/>
      <c r="I5" s="42"/>
      <c r="J5" s="42"/>
      <c r="K5" s="42"/>
      <c r="L5" s="42"/>
      <c r="M5" s="42"/>
      <c r="N5" s="42"/>
      <c r="O5" s="42"/>
    </row>
    <row r="6" spans="1:15" ht="135">
      <c r="A6" s="39" t="s">
        <v>1055</v>
      </c>
      <c r="B6" s="40" t="s">
        <v>1761</v>
      </c>
      <c r="C6" s="40" t="s">
        <v>1070</v>
      </c>
      <c r="D6" s="42">
        <v>120</v>
      </c>
      <c r="E6" s="42" t="s">
        <v>1205</v>
      </c>
      <c r="F6" s="42"/>
      <c r="G6" s="42"/>
      <c r="H6" s="42"/>
      <c r="I6" s="42"/>
      <c r="J6" s="42"/>
      <c r="K6" s="42"/>
      <c r="L6" s="42"/>
      <c r="M6" s="42"/>
      <c r="N6" s="42"/>
      <c r="O6" s="42"/>
    </row>
    <row r="7" spans="1:15" ht="150">
      <c r="A7" s="39" t="s">
        <v>1056</v>
      </c>
      <c r="B7" s="40" t="s">
        <v>1762</v>
      </c>
      <c r="C7" s="41" t="s">
        <v>1071</v>
      </c>
      <c r="D7" s="42">
        <v>228</v>
      </c>
      <c r="E7" s="42" t="s">
        <v>1205</v>
      </c>
      <c r="F7" s="42"/>
      <c r="G7" s="42"/>
      <c r="H7" s="42"/>
      <c r="I7" s="42"/>
      <c r="J7" s="42"/>
      <c r="K7" s="42"/>
      <c r="L7" s="42"/>
      <c r="M7" s="42"/>
      <c r="N7" s="42"/>
      <c r="O7" s="42"/>
    </row>
    <row r="8" spans="1:15" ht="150">
      <c r="A8" s="39" t="s">
        <v>1057</v>
      </c>
      <c r="B8" s="40" t="s">
        <v>1763</v>
      </c>
      <c r="C8" s="41" t="s">
        <v>1072</v>
      </c>
      <c r="D8" s="42">
        <v>216</v>
      </c>
      <c r="E8" s="42" t="s">
        <v>1205</v>
      </c>
      <c r="F8" s="42"/>
      <c r="G8" s="42"/>
      <c r="H8" s="42"/>
      <c r="I8" s="42"/>
      <c r="J8" s="42"/>
      <c r="K8" s="42"/>
      <c r="L8" s="42"/>
      <c r="M8" s="42"/>
      <c r="N8" s="42"/>
      <c r="O8" s="42"/>
    </row>
    <row r="9" spans="1:15" ht="195">
      <c r="A9" s="39" t="s">
        <v>1058</v>
      </c>
      <c r="B9" s="42" t="s">
        <v>1338</v>
      </c>
      <c r="C9" s="43" t="s">
        <v>1073</v>
      </c>
      <c r="D9" s="42">
        <v>216</v>
      </c>
      <c r="E9" s="42" t="s">
        <v>1205</v>
      </c>
      <c r="F9" s="42"/>
      <c r="G9" s="42"/>
      <c r="H9" s="42"/>
      <c r="I9" s="42"/>
      <c r="J9" s="42"/>
      <c r="K9" s="42"/>
      <c r="L9" s="42"/>
      <c r="M9" s="42"/>
      <c r="N9" s="42"/>
      <c r="O9" s="42"/>
    </row>
    <row r="10" spans="1:15" ht="120">
      <c r="A10" s="39" t="s">
        <v>1059</v>
      </c>
      <c r="B10" s="42" t="s">
        <v>1339</v>
      </c>
      <c r="C10" s="44" t="s">
        <v>1074</v>
      </c>
      <c r="D10" s="42">
        <v>60</v>
      </c>
      <c r="E10" s="42" t="s">
        <v>1205</v>
      </c>
      <c r="F10" s="42"/>
      <c r="G10" s="42"/>
      <c r="H10" s="42"/>
      <c r="I10" s="42"/>
      <c r="J10" s="42"/>
      <c r="K10" s="42"/>
      <c r="L10" s="42"/>
      <c r="M10" s="42"/>
      <c r="N10" s="42"/>
      <c r="O10" s="42"/>
    </row>
    <row r="11" spans="1:15" ht="195">
      <c r="A11" s="39" t="s">
        <v>1060</v>
      </c>
      <c r="B11" s="40" t="s">
        <v>1340</v>
      </c>
      <c r="C11" s="41" t="s">
        <v>1075</v>
      </c>
      <c r="D11" s="42">
        <v>3</v>
      </c>
      <c r="E11" s="42" t="s">
        <v>1205</v>
      </c>
      <c r="F11" s="42"/>
      <c r="G11" s="42"/>
      <c r="H11" s="42"/>
      <c r="I11" s="42"/>
      <c r="J11" s="42"/>
      <c r="K11" s="42"/>
      <c r="L11" s="42"/>
      <c r="M11" s="42"/>
      <c r="N11" s="42"/>
      <c r="O11" s="42"/>
    </row>
    <row r="12" spans="1:15" ht="150">
      <c r="A12" s="39" t="s">
        <v>1061</v>
      </c>
      <c r="B12" s="40" t="s">
        <v>1341</v>
      </c>
      <c r="C12" s="43" t="s">
        <v>1076</v>
      </c>
      <c r="D12" s="42">
        <v>99</v>
      </c>
      <c r="E12" s="42" t="s">
        <v>1205</v>
      </c>
      <c r="F12" s="42"/>
      <c r="G12" s="42"/>
      <c r="H12" s="42"/>
      <c r="I12" s="42"/>
      <c r="J12" s="42"/>
      <c r="K12" s="42"/>
      <c r="L12" s="42"/>
      <c r="M12" s="42"/>
      <c r="N12" s="42"/>
      <c r="O12" s="42"/>
    </row>
    <row r="13" spans="1:15" ht="210">
      <c r="A13" s="39" t="s">
        <v>1062</v>
      </c>
      <c r="B13" s="42" t="s">
        <v>1342</v>
      </c>
      <c r="C13" s="43" t="s">
        <v>1077</v>
      </c>
      <c r="D13" s="42">
        <v>12</v>
      </c>
      <c r="E13" s="42" t="s">
        <v>1205</v>
      </c>
      <c r="F13" s="42"/>
      <c r="G13" s="42"/>
      <c r="H13" s="42"/>
      <c r="I13" s="42"/>
      <c r="J13" s="42"/>
      <c r="K13" s="42"/>
      <c r="L13" s="42"/>
      <c r="M13" s="42"/>
      <c r="N13" s="42"/>
      <c r="O13" s="42"/>
    </row>
    <row r="14" spans="1:15" ht="135">
      <c r="A14" s="39" t="s">
        <v>1063</v>
      </c>
      <c r="B14" s="42" t="s">
        <v>1079</v>
      </c>
      <c r="C14" s="41" t="s">
        <v>1078</v>
      </c>
      <c r="D14" s="42">
        <v>2</v>
      </c>
      <c r="E14" s="42" t="s">
        <v>1179</v>
      </c>
      <c r="F14" s="42"/>
      <c r="G14" s="42"/>
      <c r="H14" s="42"/>
      <c r="I14" s="42"/>
      <c r="J14" s="42"/>
      <c r="K14" s="42"/>
      <c r="L14" s="42"/>
      <c r="M14" s="42"/>
      <c r="N14" s="42"/>
      <c r="O14" s="42"/>
    </row>
    <row r="15" spans="1:15" ht="210">
      <c r="A15" s="39" t="s">
        <v>1064</v>
      </c>
      <c r="B15" s="40" t="s">
        <v>1343</v>
      </c>
      <c r="C15" s="41" t="s">
        <v>1080</v>
      </c>
      <c r="D15" s="42">
        <v>9</v>
      </c>
      <c r="E15" s="42" t="s">
        <v>1205</v>
      </c>
      <c r="F15" s="42"/>
      <c r="G15" s="42"/>
      <c r="H15" s="42"/>
      <c r="I15" s="42"/>
      <c r="J15" s="42"/>
      <c r="K15" s="42"/>
      <c r="L15" s="42"/>
      <c r="M15" s="42"/>
      <c r="N15" s="42"/>
      <c r="O15" s="42"/>
    </row>
    <row r="16" spans="1:15" ht="165">
      <c r="A16" s="39" t="s">
        <v>1065</v>
      </c>
      <c r="B16" s="42" t="s">
        <v>1757</v>
      </c>
      <c r="C16" s="41" t="s">
        <v>1081</v>
      </c>
      <c r="D16" s="42">
        <v>63</v>
      </c>
      <c r="E16" s="42" t="s">
        <v>1205</v>
      </c>
      <c r="F16" s="42"/>
      <c r="G16" s="42"/>
      <c r="H16" s="42"/>
      <c r="I16" s="42"/>
      <c r="J16" s="42"/>
      <c r="K16" s="42"/>
      <c r="L16" s="42"/>
      <c r="M16" s="42"/>
      <c r="N16" s="42"/>
      <c r="O16" s="42"/>
    </row>
    <row r="17" spans="1:15" ht="120">
      <c r="A17" s="45" t="s">
        <v>1382</v>
      </c>
      <c r="B17" s="40" t="s">
        <v>1764</v>
      </c>
      <c r="C17" s="41" t="s">
        <v>1756</v>
      </c>
      <c r="D17" s="42">
        <v>219</v>
      </c>
      <c r="E17" s="42" t="s">
        <v>1205</v>
      </c>
      <c r="F17" s="42"/>
      <c r="G17" s="42"/>
      <c r="H17" s="42"/>
      <c r="I17" s="42"/>
      <c r="J17" s="42"/>
      <c r="K17" s="42"/>
      <c r="L17" s="42"/>
      <c r="M17" s="42"/>
      <c r="N17" s="42"/>
      <c r="O17" s="42"/>
    </row>
    <row r="18" spans="1:15" ht="105">
      <c r="A18" s="42">
        <v>1033</v>
      </c>
      <c r="B18" s="40" t="s">
        <v>1726</v>
      </c>
      <c r="C18" s="40" t="s">
        <v>1758</v>
      </c>
      <c r="D18" s="42">
        <v>5</v>
      </c>
      <c r="E18" s="42" t="s">
        <v>1205</v>
      </c>
      <c r="F18" s="42"/>
      <c r="G18" s="42"/>
      <c r="H18" s="42"/>
      <c r="I18" s="42"/>
      <c r="J18" s="42"/>
      <c r="K18" s="42"/>
      <c r="L18" s="42"/>
      <c r="M18" s="42"/>
      <c r="N18" s="42"/>
      <c r="O18" s="42"/>
    </row>
    <row r="19" spans="1:15" ht="270">
      <c r="A19" s="42">
        <v>2928</v>
      </c>
      <c r="B19" s="40" t="s">
        <v>1618</v>
      </c>
      <c r="C19" s="40" t="s">
        <v>1727</v>
      </c>
      <c r="D19" s="42">
        <v>30</v>
      </c>
      <c r="E19" s="42" t="s">
        <v>1205</v>
      </c>
      <c r="F19" s="42"/>
      <c r="G19" s="42"/>
      <c r="H19" s="42"/>
      <c r="I19" s="42"/>
      <c r="J19" s="42"/>
      <c r="K19" s="42"/>
      <c r="L19" s="42"/>
      <c r="M19" s="42"/>
      <c r="N19" s="42"/>
      <c r="O19" s="42"/>
    </row>
    <row r="20" spans="1:15" ht="409.5">
      <c r="A20" s="42">
        <v>3159</v>
      </c>
      <c r="B20" s="40" t="s">
        <v>1765</v>
      </c>
      <c r="C20" s="40" t="s">
        <v>1728</v>
      </c>
      <c r="D20" s="42">
        <v>4</v>
      </c>
      <c r="E20" s="42" t="s">
        <v>1733</v>
      </c>
      <c r="F20" s="42"/>
      <c r="G20" s="42"/>
      <c r="H20" s="42"/>
      <c r="I20" s="42"/>
      <c r="J20" s="42"/>
      <c r="K20" s="42"/>
      <c r="L20" s="42"/>
      <c r="M20" s="42"/>
      <c r="N20" s="42"/>
      <c r="O20" s="42"/>
    </row>
    <row r="21" spans="1:15" ht="195">
      <c r="A21" s="42">
        <v>3166</v>
      </c>
      <c r="B21" s="42" t="s">
        <v>1766</v>
      </c>
      <c r="C21" s="40" t="s">
        <v>1729</v>
      </c>
      <c r="D21" s="42">
        <v>4</v>
      </c>
      <c r="E21" s="42" t="s">
        <v>1205</v>
      </c>
      <c r="F21" s="42"/>
      <c r="G21" s="42"/>
      <c r="H21" s="42"/>
      <c r="I21" s="42"/>
      <c r="J21" s="42"/>
      <c r="K21" s="42"/>
      <c r="L21" s="42"/>
      <c r="M21" s="42"/>
      <c r="N21" s="42"/>
      <c r="O21" s="42"/>
    </row>
    <row r="22" spans="1:15" ht="150">
      <c r="A22" s="40" t="s">
        <v>1730</v>
      </c>
      <c r="B22" s="40" t="s">
        <v>1731</v>
      </c>
      <c r="C22" s="40" t="s">
        <v>1732</v>
      </c>
      <c r="D22" s="42">
        <v>3</v>
      </c>
      <c r="E22" s="42" t="s">
        <v>1205</v>
      </c>
      <c r="F22" s="42"/>
      <c r="G22" s="42"/>
      <c r="H22" s="42"/>
      <c r="I22" s="42"/>
      <c r="J22" s="42"/>
      <c r="K22" s="42"/>
      <c r="L22" s="42"/>
      <c r="M22" s="42"/>
      <c r="N22" s="42"/>
      <c r="O22" s="42"/>
    </row>
    <row r="23" spans="1:15" ht="346.5">
      <c r="A23" s="108" t="s">
        <v>158</v>
      </c>
      <c r="B23" s="108" t="s">
        <v>364</v>
      </c>
      <c r="C23" s="77" t="s">
        <v>1737</v>
      </c>
      <c r="D23" s="42">
        <v>3</v>
      </c>
      <c r="E23" s="42" t="s">
        <v>1179</v>
      </c>
      <c r="F23" s="42"/>
      <c r="G23" s="42"/>
      <c r="H23" s="42"/>
      <c r="I23" s="42"/>
      <c r="J23" s="42"/>
      <c r="K23" s="42"/>
      <c r="L23" s="42"/>
      <c r="M23" s="42"/>
      <c r="N23" s="42"/>
      <c r="O23" s="42"/>
    </row>
    <row r="24" spans="1:15" ht="315">
      <c r="A24" s="108" t="s">
        <v>125</v>
      </c>
      <c r="B24" s="108" t="s">
        <v>333</v>
      </c>
      <c r="C24" s="40" t="s">
        <v>1739</v>
      </c>
      <c r="D24" s="42">
        <v>9</v>
      </c>
      <c r="E24" s="42" t="s">
        <v>1179</v>
      </c>
      <c r="F24" s="42"/>
      <c r="G24" s="42"/>
      <c r="H24" s="42"/>
      <c r="I24" s="42"/>
      <c r="J24" s="42"/>
      <c r="K24" s="42"/>
      <c r="L24" s="42"/>
      <c r="M24" s="42"/>
      <c r="N24" s="42"/>
      <c r="O24" s="42"/>
    </row>
    <row r="25" spans="1:15" ht="315">
      <c r="A25" s="108" t="s">
        <v>124</v>
      </c>
      <c r="B25" s="108" t="s">
        <v>332</v>
      </c>
      <c r="C25" s="40" t="s">
        <v>1738</v>
      </c>
      <c r="D25" s="42">
        <v>6</v>
      </c>
      <c r="E25" s="42" t="s">
        <v>1179</v>
      </c>
      <c r="F25" s="42"/>
      <c r="G25" s="42"/>
      <c r="H25" s="42"/>
      <c r="I25" s="42"/>
      <c r="J25" s="42"/>
      <c r="K25" s="42"/>
      <c r="L25" s="42"/>
      <c r="M25" s="42"/>
      <c r="N25" s="42"/>
      <c r="O25" s="42"/>
    </row>
    <row r="26" spans="1:15" ht="315">
      <c r="A26" s="108" t="s">
        <v>123</v>
      </c>
      <c r="B26" s="108" t="s">
        <v>331</v>
      </c>
      <c r="C26" s="40" t="s">
        <v>1740</v>
      </c>
      <c r="D26" s="42">
        <v>6</v>
      </c>
      <c r="E26" s="42" t="s">
        <v>1179</v>
      </c>
      <c r="F26" s="42"/>
      <c r="G26" s="42"/>
      <c r="H26" s="42"/>
      <c r="I26" s="42"/>
      <c r="J26" s="42"/>
      <c r="K26" s="42"/>
      <c r="L26" s="42"/>
      <c r="M26" s="42"/>
      <c r="N26" s="42"/>
      <c r="O26" s="42"/>
    </row>
    <row r="27" spans="1:15" ht="315">
      <c r="A27" s="108" t="s">
        <v>122</v>
      </c>
      <c r="B27" s="108" t="s">
        <v>330</v>
      </c>
      <c r="C27" s="40" t="s">
        <v>1741</v>
      </c>
      <c r="D27" s="42">
        <v>3</v>
      </c>
      <c r="E27" s="42" t="s">
        <v>1179</v>
      </c>
      <c r="F27" s="42"/>
      <c r="G27" s="42"/>
      <c r="H27" s="42"/>
      <c r="I27" s="42"/>
      <c r="J27" s="42"/>
      <c r="K27" s="42"/>
      <c r="L27" s="42"/>
      <c r="M27" s="42"/>
      <c r="N27" s="42"/>
      <c r="O27" s="42"/>
    </row>
    <row r="28" spans="1:15" ht="315">
      <c r="A28" s="108" t="s">
        <v>121</v>
      </c>
      <c r="B28" s="108" t="s">
        <v>329</v>
      </c>
      <c r="C28" s="40" t="s">
        <v>1742</v>
      </c>
      <c r="D28" s="42">
        <v>10</v>
      </c>
      <c r="E28" s="42" t="s">
        <v>1179</v>
      </c>
      <c r="F28" s="42"/>
      <c r="G28" s="42"/>
      <c r="H28" s="42"/>
      <c r="I28" s="42"/>
      <c r="J28" s="42"/>
      <c r="K28" s="42"/>
      <c r="L28" s="42"/>
      <c r="M28" s="42"/>
      <c r="N28" s="42"/>
      <c r="O28" s="42"/>
    </row>
    <row r="29" spans="1:15" ht="315">
      <c r="A29" s="108" t="s">
        <v>120</v>
      </c>
      <c r="B29" s="108" t="s">
        <v>328</v>
      </c>
      <c r="C29" s="40" t="s">
        <v>1743</v>
      </c>
      <c r="D29" s="42">
        <v>12</v>
      </c>
      <c r="E29" s="42" t="s">
        <v>1179</v>
      </c>
      <c r="F29" s="42"/>
      <c r="G29" s="42"/>
      <c r="H29" s="42"/>
      <c r="I29" s="42"/>
      <c r="J29" s="42"/>
      <c r="K29" s="42"/>
      <c r="L29" s="42"/>
      <c r="M29" s="42"/>
      <c r="N29" s="42"/>
      <c r="O29" s="42"/>
    </row>
    <row r="30" spans="1:15" ht="315">
      <c r="A30" s="108" t="s">
        <v>119</v>
      </c>
      <c r="B30" s="108" t="s">
        <v>327</v>
      </c>
      <c r="C30" s="40" t="s">
        <v>1744</v>
      </c>
      <c r="D30" s="42">
        <v>10</v>
      </c>
      <c r="E30" s="42" t="s">
        <v>1179</v>
      </c>
      <c r="F30" s="42"/>
      <c r="G30" s="42"/>
      <c r="H30" s="42"/>
      <c r="I30" s="42"/>
      <c r="J30" s="42"/>
      <c r="K30" s="42"/>
      <c r="L30" s="42"/>
      <c r="M30" s="42"/>
      <c r="N30" s="42"/>
      <c r="O30" s="42"/>
    </row>
    <row r="31" spans="1:15" ht="315">
      <c r="A31" s="108" t="s">
        <v>118</v>
      </c>
      <c r="B31" s="108" t="s">
        <v>326</v>
      </c>
      <c r="C31" s="40" t="s">
        <v>1745</v>
      </c>
      <c r="D31" s="42">
        <v>5</v>
      </c>
      <c r="E31" s="42" t="s">
        <v>1179</v>
      </c>
      <c r="F31" s="42"/>
      <c r="G31" s="42"/>
      <c r="H31" s="42"/>
      <c r="I31" s="42"/>
      <c r="J31" s="42"/>
      <c r="K31" s="42"/>
      <c r="L31" s="42"/>
      <c r="M31" s="42"/>
      <c r="N31" s="42"/>
      <c r="O31" s="42"/>
    </row>
    <row r="32" spans="1:15" ht="330">
      <c r="A32" s="108" t="s">
        <v>117</v>
      </c>
      <c r="B32" s="109" t="s">
        <v>1734</v>
      </c>
      <c r="C32" s="40" t="s">
        <v>1746</v>
      </c>
      <c r="D32" s="42">
        <v>1</v>
      </c>
      <c r="E32" s="42" t="s">
        <v>1179</v>
      </c>
      <c r="F32" s="42"/>
      <c r="G32" s="42"/>
      <c r="H32" s="42"/>
      <c r="I32" s="42"/>
      <c r="J32" s="42"/>
      <c r="K32" s="42"/>
      <c r="L32" s="42"/>
      <c r="M32" s="42"/>
      <c r="N32" s="42"/>
      <c r="O32" s="42"/>
    </row>
    <row r="33" spans="1:15" ht="315">
      <c r="A33" s="108" t="s">
        <v>110</v>
      </c>
      <c r="B33" s="108" t="s">
        <v>318</v>
      </c>
      <c r="C33" s="40" t="s">
        <v>1747</v>
      </c>
      <c r="D33" s="42">
        <v>2</v>
      </c>
      <c r="E33" s="42" t="s">
        <v>1179</v>
      </c>
      <c r="F33" s="42"/>
      <c r="G33" s="42"/>
      <c r="H33" s="42"/>
      <c r="I33" s="42"/>
      <c r="J33" s="42"/>
      <c r="K33" s="42"/>
      <c r="L33" s="42"/>
      <c r="M33" s="42"/>
      <c r="N33" s="42"/>
      <c r="O33" s="42"/>
    </row>
    <row r="34" spans="1:15" ht="315">
      <c r="A34" s="108" t="s">
        <v>109</v>
      </c>
      <c r="B34" s="108" t="s">
        <v>317</v>
      </c>
      <c r="C34" s="40" t="s">
        <v>1748</v>
      </c>
      <c r="D34" s="42">
        <v>2</v>
      </c>
      <c r="E34" s="42" t="s">
        <v>1179</v>
      </c>
      <c r="F34" s="42"/>
      <c r="G34" s="42"/>
      <c r="H34" s="42"/>
      <c r="I34" s="42"/>
      <c r="J34" s="42"/>
      <c r="K34" s="42"/>
      <c r="L34" s="42"/>
      <c r="M34" s="42"/>
      <c r="N34" s="42"/>
      <c r="O34" s="42"/>
    </row>
    <row r="35" spans="1:15">
      <c r="K35" s="42">
        <f>SUM(K3:K34)</f>
        <v>0</v>
      </c>
      <c r="L35" s="42">
        <f>SUM(L3:L34)</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CF25-667D-444B-92E7-8E45331DF62A}">
  <dimension ref="A2:O23"/>
  <sheetViews>
    <sheetView tabSelected="1" topLeftCell="A7" workbookViewId="0">
      <selection activeCell="D7" sqref="D7"/>
    </sheetView>
  </sheetViews>
  <sheetFormatPr defaultRowHeight="15"/>
  <cols>
    <col min="1" max="1" width="13.85546875" customWidth="1"/>
    <col min="2" max="2" width="19" customWidth="1"/>
    <col min="3" max="3" width="20" customWidth="1"/>
    <col min="4" max="4" width="12.7109375" customWidth="1"/>
    <col min="5" max="5" width="13.140625" customWidth="1"/>
    <col min="6" max="6" width="14.42578125" customWidth="1"/>
    <col min="7" max="7" width="15" customWidth="1"/>
    <col min="8" max="8" width="19.140625" customWidth="1"/>
    <col min="9" max="10" width="18.85546875" customWidth="1"/>
  </cols>
  <sheetData>
    <row r="2" spans="1:15" ht="79.5">
      <c r="A2" s="115" t="s">
        <v>0</v>
      </c>
      <c r="B2" s="115" t="s">
        <v>1</v>
      </c>
      <c r="C2" s="115" t="s">
        <v>2</v>
      </c>
      <c r="D2" s="115" t="s">
        <v>3</v>
      </c>
      <c r="E2" s="115" t="s">
        <v>4</v>
      </c>
      <c r="F2" s="116" t="s">
        <v>1767</v>
      </c>
      <c r="G2" s="116" t="s">
        <v>1768</v>
      </c>
      <c r="H2" s="116" t="s">
        <v>1769</v>
      </c>
      <c r="I2" s="117" t="s">
        <v>1770</v>
      </c>
      <c r="J2" s="116" t="s">
        <v>1771</v>
      </c>
      <c r="K2" s="116" t="s">
        <v>1772</v>
      </c>
      <c r="L2" s="116" t="s">
        <v>1773</v>
      </c>
      <c r="M2" s="116" t="s">
        <v>1774</v>
      </c>
      <c r="N2" s="118" t="s">
        <v>1775</v>
      </c>
      <c r="O2" s="118" t="s">
        <v>1776</v>
      </c>
    </row>
    <row r="3" spans="1:15" ht="107.25" customHeight="1">
      <c r="A3" s="26"/>
      <c r="B3" s="27" t="s">
        <v>1777</v>
      </c>
      <c r="C3" s="28" t="s">
        <v>1344</v>
      </c>
      <c r="D3" s="26">
        <v>600</v>
      </c>
      <c r="E3" s="26" t="s">
        <v>919</v>
      </c>
      <c r="F3" s="26"/>
      <c r="G3" s="26"/>
      <c r="H3" s="26"/>
      <c r="I3" s="26"/>
      <c r="J3" s="26"/>
      <c r="K3" s="119"/>
      <c r="L3" s="119"/>
      <c r="M3" s="119"/>
      <c r="N3" s="119"/>
      <c r="O3" s="119"/>
    </row>
    <row r="4" spans="1:15" ht="165" customHeight="1">
      <c r="A4" s="26"/>
      <c r="B4" s="26" t="s">
        <v>1779</v>
      </c>
      <c r="C4" s="28" t="s">
        <v>1778</v>
      </c>
      <c r="D4" s="26">
        <v>800</v>
      </c>
      <c r="E4" s="26" t="s">
        <v>919</v>
      </c>
      <c r="F4" s="26"/>
      <c r="G4" s="26"/>
      <c r="H4" s="26"/>
      <c r="I4" s="26"/>
      <c r="J4" s="26"/>
      <c r="K4" s="119"/>
      <c r="L4" s="119"/>
      <c r="M4" s="119"/>
      <c r="N4" s="119"/>
      <c r="O4" s="119"/>
    </row>
    <row r="5" spans="1:15" ht="247.5" customHeight="1">
      <c r="A5" s="26"/>
      <c r="B5" s="27" t="s">
        <v>1780</v>
      </c>
      <c r="C5" s="28" t="s">
        <v>1201</v>
      </c>
      <c r="D5" s="26">
        <v>1000</v>
      </c>
      <c r="E5" s="26" t="s">
        <v>919</v>
      </c>
      <c r="F5" s="26"/>
      <c r="G5" s="26"/>
      <c r="H5" s="26"/>
      <c r="I5" s="26"/>
      <c r="J5" s="26"/>
      <c r="K5" s="51"/>
      <c r="L5" s="51"/>
      <c r="M5" s="51"/>
      <c r="N5" s="51"/>
      <c r="O5" s="51"/>
    </row>
    <row r="6" spans="1:15" ht="33.75" customHeight="1">
      <c r="A6" s="26"/>
      <c r="B6" s="27" t="s">
        <v>1209</v>
      </c>
      <c r="C6" s="27" t="s">
        <v>1050</v>
      </c>
      <c r="D6" s="26">
        <v>30</v>
      </c>
      <c r="E6" s="26" t="s">
        <v>919</v>
      </c>
      <c r="F6" s="26"/>
      <c r="G6" s="26"/>
      <c r="H6" s="26"/>
      <c r="I6" s="26"/>
      <c r="J6" s="26"/>
      <c r="K6" s="51"/>
      <c r="L6" s="51"/>
      <c r="M6" s="51"/>
      <c r="N6" s="51"/>
      <c r="O6" s="51"/>
    </row>
    <row r="7" spans="1:15" ht="102.75" customHeight="1">
      <c r="A7" s="26"/>
      <c r="B7" s="26" t="s">
        <v>1781</v>
      </c>
      <c r="C7" s="28" t="s">
        <v>1051</v>
      </c>
      <c r="D7" s="26">
        <v>600</v>
      </c>
      <c r="E7" s="26" t="s">
        <v>919</v>
      </c>
      <c r="F7" s="26"/>
      <c r="G7" s="26"/>
      <c r="H7" s="26"/>
      <c r="I7" s="26"/>
      <c r="J7" s="26"/>
      <c r="K7" s="51"/>
      <c r="L7" s="51"/>
      <c r="M7" s="51"/>
      <c r="N7" s="51"/>
      <c r="O7" s="51"/>
    </row>
    <row r="8" spans="1:15" ht="85.5" customHeight="1">
      <c r="A8" s="26"/>
      <c r="B8" s="27" t="s">
        <v>1782</v>
      </c>
      <c r="C8" s="29" t="s">
        <v>1345</v>
      </c>
      <c r="D8" s="26">
        <v>800</v>
      </c>
      <c r="E8" s="26" t="s">
        <v>919</v>
      </c>
      <c r="F8" s="26"/>
      <c r="G8" s="26"/>
      <c r="H8" s="26"/>
      <c r="I8" s="26"/>
      <c r="J8" s="26"/>
      <c r="K8" s="51"/>
      <c r="L8" s="51"/>
      <c r="M8" s="51"/>
      <c r="N8" s="51"/>
      <c r="O8" s="51"/>
    </row>
    <row r="9" spans="1:15" ht="87.75" customHeight="1">
      <c r="A9" s="26"/>
      <c r="B9" s="26" t="s">
        <v>1783</v>
      </c>
      <c r="C9" s="28" t="s">
        <v>1199</v>
      </c>
      <c r="D9" s="26">
        <v>900</v>
      </c>
      <c r="E9" s="26" t="s">
        <v>919</v>
      </c>
      <c r="F9" s="26"/>
      <c r="G9" s="26"/>
      <c r="H9" s="26"/>
      <c r="I9" s="26"/>
      <c r="J9" s="26"/>
      <c r="K9" s="51"/>
      <c r="L9" s="51"/>
      <c r="M9" s="51"/>
      <c r="N9" s="51"/>
      <c r="O9" s="51"/>
    </row>
    <row r="10" spans="1:15" ht="97.5" customHeight="1">
      <c r="A10" s="26"/>
      <c r="B10" s="27" t="s">
        <v>1784</v>
      </c>
      <c r="C10" s="28" t="s">
        <v>1200</v>
      </c>
      <c r="D10" s="26">
        <v>800</v>
      </c>
      <c r="E10" s="26" t="s">
        <v>919</v>
      </c>
      <c r="F10" s="26"/>
      <c r="G10" s="26"/>
      <c r="H10" s="26"/>
      <c r="I10" s="26"/>
      <c r="J10" s="26"/>
      <c r="K10" s="51"/>
      <c r="L10" s="51"/>
      <c r="M10" s="51"/>
      <c r="N10" s="51"/>
      <c r="O10" s="51"/>
    </row>
    <row r="11" spans="1:15" ht="127.5" customHeight="1">
      <c r="A11" s="26"/>
      <c r="B11" s="26" t="s">
        <v>1755</v>
      </c>
      <c r="C11" s="28" t="s">
        <v>1789</v>
      </c>
      <c r="D11" s="26">
        <v>750</v>
      </c>
      <c r="E11" s="26" t="s">
        <v>919</v>
      </c>
      <c r="F11" s="26"/>
      <c r="G11" s="26"/>
      <c r="H11" s="26"/>
      <c r="I11" s="26"/>
      <c r="J11" s="26"/>
      <c r="K11" s="51"/>
      <c r="L11" s="51"/>
      <c r="M11" s="51"/>
      <c r="N11" s="51"/>
      <c r="O11" s="51"/>
    </row>
    <row r="12" spans="1:15" ht="357">
      <c r="A12" s="51"/>
      <c r="B12" s="52" t="s">
        <v>1785</v>
      </c>
      <c r="C12" s="53" t="s">
        <v>1453</v>
      </c>
      <c r="D12" s="51">
        <v>850</v>
      </c>
      <c r="E12" s="51" t="s">
        <v>919</v>
      </c>
      <c r="F12" s="51"/>
      <c r="G12" s="51"/>
      <c r="H12" s="51"/>
      <c r="I12" s="51"/>
      <c r="J12" s="51"/>
      <c r="K12" s="51"/>
      <c r="L12" s="51"/>
      <c r="M12" s="51"/>
      <c r="N12" s="51"/>
      <c r="O12" s="51"/>
    </row>
    <row r="13" spans="1:15" ht="409.6">
      <c r="A13" s="51"/>
      <c r="B13" s="52" t="s">
        <v>1462</v>
      </c>
      <c r="C13" s="53" t="s">
        <v>1454</v>
      </c>
      <c r="D13" s="51">
        <v>800</v>
      </c>
      <c r="E13" s="51" t="s">
        <v>919</v>
      </c>
      <c r="F13" s="51"/>
      <c r="G13" s="51"/>
      <c r="H13" s="51"/>
      <c r="I13" s="51"/>
      <c r="J13" s="51"/>
      <c r="K13" s="51"/>
      <c r="L13" s="51"/>
      <c r="M13" s="51"/>
      <c r="N13" s="51"/>
      <c r="O13" s="51"/>
    </row>
    <row r="14" spans="1:15" ht="409.6">
      <c r="A14" s="51"/>
      <c r="B14" s="52" t="s">
        <v>1463</v>
      </c>
      <c r="C14" s="53" t="s">
        <v>1455</v>
      </c>
      <c r="D14" s="51">
        <v>968</v>
      </c>
      <c r="E14" s="51" t="s">
        <v>919</v>
      </c>
      <c r="F14" s="51"/>
      <c r="G14" s="51"/>
      <c r="H14" s="51"/>
      <c r="I14" s="51"/>
      <c r="J14" s="51"/>
      <c r="K14" s="51"/>
      <c r="L14" s="51"/>
      <c r="M14" s="51"/>
      <c r="N14" s="51"/>
      <c r="O14" s="51"/>
    </row>
    <row r="15" spans="1:15" ht="409.6">
      <c r="A15" s="51"/>
      <c r="B15" s="52" t="s">
        <v>1788</v>
      </c>
      <c r="C15" s="53" t="s">
        <v>1456</v>
      </c>
      <c r="D15" s="51">
        <v>900</v>
      </c>
      <c r="E15" s="51" t="s">
        <v>919</v>
      </c>
      <c r="F15" s="51"/>
      <c r="G15" s="51"/>
      <c r="H15" s="51"/>
      <c r="I15" s="51"/>
      <c r="J15" s="51"/>
      <c r="K15" s="51"/>
      <c r="L15" s="51"/>
      <c r="M15" s="51"/>
      <c r="N15" s="51"/>
      <c r="O15" s="51"/>
    </row>
    <row r="16" spans="1:15" ht="199.5">
      <c r="A16" s="51"/>
      <c r="B16" s="114" t="s">
        <v>1464</v>
      </c>
      <c r="C16" s="53" t="s">
        <v>1811</v>
      </c>
      <c r="D16" s="51">
        <v>950</v>
      </c>
      <c r="E16" s="51" t="s">
        <v>919</v>
      </c>
      <c r="F16" s="51"/>
      <c r="G16" s="51"/>
      <c r="H16" s="51"/>
      <c r="I16" s="51"/>
      <c r="J16" s="51"/>
      <c r="K16" s="51"/>
      <c r="L16" s="51"/>
      <c r="M16" s="51"/>
      <c r="N16" s="51"/>
      <c r="O16" s="51"/>
    </row>
    <row r="17" spans="1:15" ht="285.75">
      <c r="A17" s="51"/>
      <c r="B17" s="114" t="s">
        <v>1465</v>
      </c>
      <c r="C17" s="53" t="s">
        <v>1457</v>
      </c>
      <c r="D17" s="51">
        <v>30</v>
      </c>
      <c r="E17" s="51" t="s">
        <v>919</v>
      </c>
      <c r="F17" s="51"/>
      <c r="G17" s="51"/>
      <c r="H17" s="51"/>
      <c r="I17" s="51"/>
      <c r="J17" s="51"/>
      <c r="K17" s="51"/>
      <c r="L17" s="51"/>
      <c r="M17" s="51"/>
      <c r="N17" s="51"/>
      <c r="O17" s="51"/>
    </row>
    <row r="18" spans="1:15" ht="409.6">
      <c r="A18" s="51"/>
      <c r="B18" s="114" t="s">
        <v>1787</v>
      </c>
      <c r="C18" s="53" t="s">
        <v>1458</v>
      </c>
      <c r="D18" s="51">
        <v>1500</v>
      </c>
      <c r="E18" s="51" t="s">
        <v>919</v>
      </c>
      <c r="F18" s="51"/>
      <c r="G18" s="51"/>
      <c r="H18" s="51"/>
      <c r="I18" s="51"/>
      <c r="J18" s="51"/>
      <c r="K18" s="51"/>
      <c r="L18" s="51"/>
      <c r="M18" s="51"/>
      <c r="N18" s="51"/>
      <c r="O18" s="51"/>
    </row>
    <row r="19" spans="1:15" ht="409.6">
      <c r="A19" s="51"/>
      <c r="B19" s="52" t="s">
        <v>1786</v>
      </c>
      <c r="C19" s="53" t="s">
        <v>1459</v>
      </c>
      <c r="D19" s="51">
        <v>800</v>
      </c>
      <c r="E19" s="51" t="s">
        <v>919</v>
      </c>
      <c r="F19" s="51"/>
      <c r="G19" s="51"/>
      <c r="H19" s="51"/>
      <c r="I19" s="51"/>
      <c r="J19" s="51"/>
      <c r="K19" s="51"/>
      <c r="L19" s="51"/>
      <c r="M19" s="51"/>
      <c r="N19" s="51"/>
      <c r="O19" s="51"/>
    </row>
    <row r="20" spans="1:15" ht="385.5">
      <c r="A20" s="51"/>
      <c r="B20" s="52" t="s">
        <v>1466</v>
      </c>
      <c r="C20" s="53" t="s">
        <v>1460</v>
      </c>
      <c r="D20" s="51">
        <v>910</v>
      </c>
      <c r="E20" s="51" t="s">
        <v>919</v>
      </c>
      <c r="F20" s="51"/>
      <c r="G20" s="51"/>
      <c r="H20" s="51"/>
      <c r="I20" s="51"/>
      <c r="J20" s="51"/>
      <c r="K20" s="51"/>
      <c r="L20" s="51"/>
      <c r="M20" s="51"/>
      <c r="N20" s="51"/>
      <c r="O20" s="51"/>
    </row>
    <row r="21" spans="1:15" ht="409.6">
      <c r="A21" s="51"/>
      <c r="B21" s="52" t="s">
        <v>1467</v>
      </c>
      <c r="C21" s="53" t="s">
        <v>1461</v>
      </c>
      <c r="D21" s="51">
        <v>1000</v>
      </c>
      <c r="E21" s="51" t="s">
        <v>919</v>
      </c>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row r="23" spans="1:15">
      <c r="K23" s="159">
        <f>SUM(K3:K21)</f>
        <v>0</v>
      </c>
      <c r="L23" s="159">
        <f>SUM(L3:L21)</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SKL. 1- SPL. ZDR. MAT</vt:lpstr>
      <vt:lpstr>SKL. 2- OBVEZILNI MATERIAL</vt:lpstr>
      <vt:lpstr>SKL. 3- RAZKUŽILA</vt:lpstr>
      <vt:lpstr>SKL. 4- IGLE, BRIZGE, KATETRI</vt:lpstr>
      <vt:lpstr>SKL. 5- UZ+EKG</vt:lpstr>
      <vt:lpstr>SKL. 6- OSTALE ROKAVICE</vt:lpstr>
      <vt:lpstr>SKL. 7- ZBIRALNIKI</vt:lpstr>
      <vt:lpstr>List1</vt:lpstr>
      <vt:lpstr>SKL. 8- PATRONAŽA</vt:lpstr>
      <vt:lpstr>SKL. 9- NMP</vt:lpstr>
      <vt:lpstr>SKL. 10- DEZINFEKCIJA IN NEGA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2026-06-05T10:10:10Z</dcterms:modified>
</cp:coreProperties>
</file>